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6FA52B95-4D12-45E0-ABFD-E2BD90218457}" xr6:coauthVersionLast="47" xr6:coauthVersionMax="47" xr10:uidLastSave="{00000000-0000-0000-0000-000000000000}"/>
  <bookViews>
    <workbookView xWindow="-120" yWindow="-120" windowWidth="29040" windowHeight="15840" tabRatio="844" activeTab="6" xr2:uid="{00000000-000D-0000-FFFF-FFFF00000000}"/>
  </bookViews>
  <sheets>
    <sheet name="AĞUSTOS 2025" sheetId="15" r:id="rId1"/>
    <sheet name="EYLÜL 2025" sheetId="16" r:id="rId2"/>
    <sheet name="EKİM 2025" sheetId="17" r:id="rId3"/>
    <sheet name="KASIM 2025" sheetId="18" r:id="rId4"/>
    <sheet name="ARALIK 2025" sheetId="19" r:id="rId5"/>
    <sheet name="OCAK 2026" sheetId="20" r:id="rId6"/>
    <sheet name="ŞUBAT 2026" sheetId="21" r:id="rId7"/>
    <sheet name="MART 2026" sheetId="22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20" l="1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Q6" i="20"/>
  <c r="Q4" i="20"/>
  <c r="Q3" i="20"/>
  <c r="Q6" i="19"/>
  <c r="Q4" i="19"/>
  <c r="Q3" i="19"/>
  <c r="J4" i="15"/>
  <c r="J5" i="15" s="1"/>
  <c r="D37" i="20"/>
  <c r="F36" i="20"/>
  <c r="D35" i="20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Q6" i="18"/>
  <c r="Q4" i="18"/>
  <c r="Q3" i="18"/>
  <c r="AC2" i="18"/>
  <c r="Q6" i="17"/>
  <c r="N1" i="15"/>
  <c r="Q4" i="17"/>
  <c r="Q3" i="17"/>
  <c r="Q4" i="16"/>
  <c r="Q3" i="16"/>
  <c r="N1" i="16"/>
  <c r="F37" i="22" l="1"/>
  <c r="F37" i="21"/>
  <c r="J4" i="21" s="1"/>
  <c r="J4" i="22"/>
  <c r="J36" i="22"/>
  <c r="J5" i="22"/>
  <c r="F37" i="20"/>
  <c r="J4" i="20" s="1"/>
  <c r="AC2" i="19"/>
  <c r="AC2" i="17"/>
  <c r="AC2" i="16"/>
  <c r="AC2" i="15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N34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J36" i="21" l="1"/>
  <c r="J5" i="21"/>
  <c r="L36" i="22"/>
  <c r="J5" i="20"/>
  <c r="J36" i="20"/>
  <c r="F37" i="19"/>
  <c r="F37" i="18"/>
  <c r="J36" i="18" s="1"/>
  <c r="F37" i="17"/>
  <c r="J36" i="17" s="1"/>
  <c r="F37" i="16"/>
  <c r="F37" i="15"/>
  <c r="L36" i="21" l="1"/>
  <c r="L36" i="20"/>
  <c r="J36" i="19"/>
  <c r="J4" i="19"/>
  <c r="J5" i="19" s="1"/>
  <c r="J4" i="18"/>
  <c r="J5" i="18" s="1"/>
  <c r="L36" i="18" s="1"/>
  <c r="J4" i="17"/>
  <c r="J5" i="17" s="1"/>
  <c r="J4" i="16"/>
  <c r="J5" i="16" s="1"/>
  <c r="J36" i="16"/>
  <c r="J36" i="15"/>
  <c r="L36" i="19" l="1"/>
  <c r="L36" i="17"/>
  <c r="L25" i="16"/>
  <c r="L35" i="15"/>
  <c r="J35" i="15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s="1"/>
  <c r="N39" i="18" l="1"/>
  <c r="N41" i="18" s="1"/>
  <c r="J35" i="19"/>
  <c r="J39" i="19" s="1"/>
  <c r="J35" i="20" s="1"/>
  <c r="J39" i="20" s="1"/>
  <c r="J7" i="21" s="1"/>
  <c r="J35" i="21" s="1"/>
  <c r="J39" i="21" s="1"/>
  <c r="J7" i="22" s="1"/>
  <c r="J35" i="22" s="1"/>
  <c r="J39" i="22" s="1"/>
</calcChain>
</file>

<file path=xl/sharedStrings.xml><?xml version="1.0" encoding="utf-8"?>
<sst xmlns="http://schemas.openxmlformats.org/spreadsheetml/2006/main" count="377" uniqueCount="53">
  <si>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</si>
  <si>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</si>
  <si>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</si>
  <si>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</si>
  <si>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</si>
  <si>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</si>
  <si>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</si>
  <si>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</si>
  <si>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</si>
  <si>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</si>
  <si>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</si>
  <si>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</si>
  <si>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</si>
  <si>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</si>
  <si>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</si>
  <si>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</si>
  <si>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</si>
  <si>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</si>
  <si>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</si>
  <si>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</si>
  <si>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</si>
  <si>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</si>
  <si>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</si>
  <si>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</si>
  <si>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</si>
  <si>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</si>
  <si>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</si>
  <si>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</si>
  <si>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</si>
  <si>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</si>
  <si>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</si>
  <si>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</si>
  <si>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</si>
  <si>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MERVE GÜL</t>
  </si>
  <si>
    <t>ÇEKLER</t>
  </si>
  <si>
    <t>ÇEK-105834</t>
  </si>
  <si>
    <t>Z.EYYÜP AĞA</t>
  </si>
  <si>
    <t>Satış</t>
  </si>
  <si>
    <t>AKPRO SÜT 21 - 2</t>
  </si>
  <si>
    <t>AD</t>
  </si>
  <si>
    <t>SERYEM ÖZEL FORMÜL SÜT YEMİ 44HP</t>
  </si>
  <si>
    <t>YM2</t>
  </si>
  <si>
    <t>Kasım Sütünden Kesilecek</t>
  </si>
  <si>
    <t>EYLÜL SÜTÜNE YAZILDI</t>
  </si>
  <si>
    <t>EYLÜL SÜTÜ</t>
  </si>
  <si>
    <t>Aralık Sütünden Kesilecek</t>
  </si>
  <si>
    <t>Akpro Süt 21 80 Ad.</t>
  </si>
  <si>
    <t>Seryem Soya 13 Ad.</t>
  </si>
  <si>
    <t>KASIM SÜTÜNE YAZILDI</t>
  </si>
  <si>
    <t>Akpro Süt 21 125 Ad.</t>
  </si>
  <si>
    <t>ARALIK SÜTÜNE YAZILDI</t>
  </si>
  <si>
    <t>BİLİM K.K. ÇEKİMİ</t>
  </si>
  <si>
    <t>V.EYYÜPAĞA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</si>
</sst>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#0"/>
    <numFmt numFmtId="168" formatCode="dd/mm/yyyy"/>
    <numFmt numFmtId="169" formatCode="#,##0.00000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11">
    <xf numFmtId="0" fontId="0" fillId="0" borderId="0"/>
    <xf numFmtId="0" fontId="11" fillId="0" borderId="0" applyNumberFormat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22" applyNumberFormat="0" applyFill="0" applyAlignment="0" applyProtection="0"/>
    <xf numFmtId="0" fontId="17" fillId="0" borderId="23" applyNumberFormat="0" applyFill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2" fillId="6" borderId="25" applyNumberFormat="0" applyAlignment="0" applyProtection="0"/>
    <xf numFmtId="0" fontId="23" fillId="7" borderId="26" applyNumberFormat="0" applyAlignment="0" applyProtection="0"/>
    <xf numFmtId="0" fontId="24" fillId="7" borderId="25" applyNumberFormat="0" applyAlignment="0" applyProtection="0"/>
    <xf numFmtId="0" fontId="25" fillId="0" borderId="27" applyNumberFormat="0" applyFill="0" applyAlignment="0" applyProtection="0"/>
    <xf numFmtId="0" fontId="26" fillId="8" borderId="28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2" fillId="0" borderId="30" applyNumberFormat="0" applyFill="0" applyAlignment="0" applyProtection="0"/>
    <xf numFmtId="0" fontId="2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29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29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29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29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29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4" fillId="0" borderId="0"/>
    <xf numFmtId="0" fontId="10" fillId="0" borderId="0" applyNumberFormat="0" applyFont="0" applyFill="0" applyBorder="0" applyAlignment="0" applyProtection="0"/>
    <xf numFmtId="43" fontId="1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43" fontId="1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107">
    <xf numFmtId="0" fontId="0" fillId="0" borderId="0" xfId="0"/>
    <xf numFmtId="0" fontId="12" fillId="0" borderId="4" xfId="0" applyFont="1" applyBorder="1" applyAlignment="1">
      <alignment horizontal="center"/>
    </xf>
    <xf numFmtId="3" fontId="12" fillId="0" borderId="5" xfId="0" applyNumberFormat="1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164" fontId="12" fillId="0" borderId="5" xfId="0" applyNumberFormat="1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4" fontId="12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12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3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43" fontId="12" fillId="0" borderId="9" xfId="230" applyFont="1" applyBorder="1"/>
    <xf numFmtId="0" fontId="30" fillId="0" borderId="9" xfId="0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43" fontId="12" fillId="0" borderId="9" xfId="230" applyFont="1" applyBorder="1" applyAlignment="1">
      <alignment horizontal="center"/>
    </xf>
    <xf numFmtId="14" fontId="0" fillId="2" borderId="9" xfId="0" applyNumberFormat="1" applyFill="1" applyBorder="1"/>
    <xf numFmtId="43" fontId="0" fillId="2" borderId="9" xfId="230" applyFont="1" applyFill="1" applyBorder="1"/>
    <xf numFmtId="43" fontId="0" fillId="34" borderId="9" xfId="230" applyFont="1" applyFill="1" applyBorder="1"/>
    <xf numFmtId="43" fontId="0" fillId="0" borderId="9" xfId="230" applyFont="1" applyFill="1" applyBorder="1"/>
    <xf numFmtId="14" fontId="0" fillId="0" borderId="9" xfId="0" applyNumberFormat="1" applyBorder="1"/>
    <xf numFmtId="4" fontId="4" fillId="0" borderId="9" xfId="231" applyNumberFormat="1" applyBorder="1" applyAlignment="1">
      <alignment horizontal="right"/>
    </xf>
    <xf numFmtId="0" fontId="4" fillId="0" borderId="9" xfId="231" applyBorder="1"/>
    <xf numFmtId="169" fontId="4" fillId="0" borderId="9" xfId="231" applyNumberFormat="1" applyBorder="1" applyAlignment="1">
      <alignment horizontal="right"/>
    </xf>
    <xf numFmtId="3" fontId="4" fillId="0" borderId="9" xfId="231" applyNumberFormat="1" applyBorder="1"/>
    <xf numFmtId="49" fontId="4" fillId="0" borderId="9" xfId="231" applyNumberFormat="1" applyBorder="1" applyAlignment="1">
      <alignment horizontal="left"/>
    </xf>
    <xf numFmtId="167" fontId="4" fillId="0" borderId="9" xfId="231" applyNumberFormat="1" applyBorder="1" applyAlignment="1">
      <alignment horizontal="right"/>
    </xf>
    <xf numFmtId="168" fontId="4" fillId="0" borderId="9" xfId="231" applyNumberFormat="1" applyBorder="1" applyAlignment="1">
      <alignment horizontal="left"/>
    </xf>
    <xf numFmtId="4" fontId="0" fillId="2" borderId="9" xfId="0" applyNumberFormat="1" applyFill="1" applyBorder="1"/>
    <xf numFmtId="0" fontId="0" fillId="34" borderId="9" xfId="0" applyFill="1" applyBorder="1"/>
    <xf numFmtId="0" fontId="0" fillId="0" borderId="33" xfId="0" applyBorder="1"/>
    <xf numFmtId="168" fontId="2" fillId="0" borderId="0" xfId="271" applyNumberFormat="1" applyAlignment="1">
      <alignment horizontal="left"/>
    </xf>
    <xf numFmtId="4" fontId="2" fillId="0" borderId="0" xfId="271" applyNumberFormat="1"/>
    <xf numFmtId="4" fontId="1" fillId="0" borderId="9" xfId="291" applyNumberFormat="1" applyBorder="1" applyAlignment="1">
      <alignment horizontal="right"/>
    </xf>
    <xf numFmtId="0" fontId="1" fillId="0" borderId="9" xfId="291" applyBorder="1"/>
    <xf numFmtId="169" fontId="1" fillId="0" borderId="9" xfId="291" applyNumberFormat="1" applyBorder="1" applyAlignment="1">
      <alignment horizontal="right"/>
    </xf>
    <xf numFmtId="3" fontId="1" fillId="0" borderId="9" xfId="291" applyNumberFormat="1" applyBorder="1"/>
    <xf numFmtId="49" fontId="1" fillId="0" borderId="9" xfId="291" applyNumberFormat="1" applyBorder="1" applyAlignment="1">
      <alignment horizontal="left"/>
    </xf>
    <xf numFmtId="167" fontId="1" fillId="0" borderId="9" xfId="291" applyNumberFormat="1" applyBorder="1" applyAlignment="1">
      <alignment horizontal="right"/>
    </xf>
    <xf numFmtId="168" fontId="1" fillId="0" borderId="9" xfId="291" applyNumberFormat="1" applyBorder="1" applyAlignment="1">
      <alignment horizontal="left"/>
    </xf>
    <xf numFmtId="168" fontId="4" fillId="2" borderId="9" xfId="231" applyNumberFormat="1" applyFill="1" applyBorder="1" applyAlignment="1">
      <alignment horizontal="left"/>
    </xf>
    <xf numFmtId="167" fontId="4" fillId="2" borderId="9" xfId="231" applyNumberFormat="1" applyFill="1" applyBorder="1" applyAlignment="1">
      <alignment horizontal="right"/>
    </xf>
    <xf numFmtId="49" fontId="4" fillId="2" borderId="9" xfId="231" applyNumberFormat="1" applyFill="1" applyBorder="1" applyAlignment="1">
      <alignment horizontal="left"/>
    </xf>
    <xf numFmtId="3" fontId="4" fillId="2" borderId="9" xfId="231" applyNumberFormat="1" applyFill="1" applyBorder="1"/>
    <xf numFmtId="169" fontId="4" fillId="2" borderId="9" xfId="231" applyNumberFormat="1" applyFill="1" applyBorder="1" applyAlignment="1">
      <alignment horizontal="right"/>
    </xf>
    <xf numFmtId="4" fontId="4" fillId="2" borderId="9" xfId="231" applyNumberFormat="1" applyFill="1" applyBorder="1" applyAlignment="1">
      <alignment horizontal="right"/>
    </xf>
    <xf numFmtId="0" fontId="4" fillId="2" borderId="9" xfId="231" applyFill="1" applyBorder="1"/>
    <xf numFmtId="2" fontId="0" fillId="34" borderId="9" xfId="0" applyNumberFormat="1" applyFill="1" applyBorder="1"/>
    <xf numFmtId="168" fontId="1" fillId="2" borderId="9" xfId="291" applyNumberFormat="1" applyFill="1" applyBorder="1" applyAlignment="1">
      <alignment horizontal="left"/>
    </xf>
    <xf numFmtId="167" fontId="1" fillId="2" borderId="9" xfId="291" applyNumberFormat="1" applyFill="1" applyBorder="1" applyAlignment="1">
      <alignment horizontal="right"/>
    </xf>
    <xf numFmtId="49" fontId="1" fillId="2" borderId="9" xfId="291" applyNumberFormat="1" applyFill="1" applyBorder="1" applyAlignment="1">
      <alignment horizontal="left"/>
    </xf>
    <xf numFmtId="3" fontId="1" fillId="2" borderId="9" xfId="291" applyNumberFormat="1" applyFill="1" applyBorder="1"/>
    <xf numFmtId="169" fontId="1" fillId="2" borderId="9" xfId="291" applyNumberFormat="1" applyFill="1" applyBorder="1" applyAlignment="1">
      <alignment horizontal="right"/>
    </xf>
    <xf numFmtId="4" fontId="1" fillId="2" borderId="9" xfId="291" applyNumberFormat="1" applyFill="1" applyBorder="1" applyAlignment="1">
      <alignment horizontal="right"/>
    </xf>
    <xf numFmtId="0" fontId="1" fillId="2" borderId="9" xfId="291" applyFill="1" applyBorder="1"/>
    <xf numFmtId="0" fontId="12" fillId="0" borderId="31" xfId="0" applyFont="1" applyBorder="1" applyAlignment="1">
      <alignment horizontal="center" vertical="center"/>
    </xf>
    <xf numFmtId="0" fontId="12" fillId="0" borderId="32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311">
    <cellStyle name="%20 - Vurgu1" xfId="19" builtinId="30" customBuiltin="1"/>
    <cellStyle name="%20 - Vurgu1 10" xfId="212" xr:uid="{4A583331-5C26-434C-9052-11BF985DFEB1}"/>
    <cellStyle name="%20 - Vurgu1 11" xfId="233" xr:uid="{39E04E02-F9DC-44F7-A42B-CDD25C1594DF}"/>
    <cellStyle name="%20 - Vurgu1 12" xfId="253" xr:uid="{E7732C99-71EA-47CF-B861-DA6A31594EE5}"/>
    <cellStyle name="%20 - Vurgu1 13" xfId="273" xr:uid="{B4457C08-DAE4-453A-BBE5-AA82AACBBC1B}"/>
    <cellStyle name="%20 - Vurgu1 14" xfId="293" xr:uid="{74EEF30B-73DB-408B-A9BF-DD1CB538A817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F2B5EC2C-9328-4C8E-8574-73403AB2444D}"/>
    <cellStyle name="%20 - Vurgu2 11" xfId="236" xr:uid="{6BE32BF8-BDFB-4E93-B500-4B6C62440379}"/>
    <cellStyle name="%20 - Vurgu2 12" xfId="256" xr:uid="{8B9BE029-6F26-4A44-B2D7-4F5707870C1A}"/>
    <cellStyle name="%20 - Vurgu2 13" xfId="276" xr:uid="{50D4964B-2F6A-49B8-BF6E-1F60F189578D}"/>
    <cellStyle name="%20 - Vurgu2 14" xfId="296" xr:uid="{514A1C3E-A770-4700-BFA7-A9F2EF46A6E4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A7635BC8-D9DA-43BA-9B9C-6C32DEA77CAA}"/>
    <cellStyle name="%20 - Vurgu3 11" xfId="239" xr:uid="{A7531BBD-1D45-4083-8BCF-CDB562214A7F}"/>
    <cellStyle name="%20 - Vurgu3 12" xfId="259" xr:uid="{F3DB9EB3-FA83-4D81-BB5B-6948B6952DF0}"/>
    <cellStyle name="%20 - Vurgu3 13" xfId="279" xr:uid="{BB29D71F-B4B4-473F-814E-15EC86138EDD}"/>
    <cellStyle name="%20 - Vurgu3 14" xfId="299" xr:uid="{0D3DD300-950D-4DB9-AC37-8D5FDEB9B072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2EA37C44-9019-4A1E-814E-67E2B6806E8C}"/>
    <cellStyle name="%20 - Vurgu4 11" xfId="242" xr:uid="{4ADACE71-7764-4D3E-A051-6CA779FA23DB}"/>
    <cellStyle name="%20 - Vurgu4 12" xfId="262" xr:uid="{45602F62-14C0-4340-89D9-926CAF0C1652}"/>
    <cellStyle name="%20 - Vurgu4 13" xfId="282" xr:uid="{EC792A64-A47D-4C44-9B97-AA2BF8164388}"/>
    <cellStyle name="%20 - Vurgu4 14" xfId="302" xr:uid="{F30F3114-CEE0-4FE4-A74A-C8B9126E2C02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44F6D04C-2613-489B-AE13-EFA1333254A5}"/>
    <cellStyle name="%20 - Vurgu5 11" xfId="245" xr:uid="{084B454B-247C-45BC-915A-32A030AA3BFD}"/>
    <cellStyle name="%20 - Vurgu5 12" xfId="265" xr:uid="{483A3032-D569-4D01-A448-A4CB3D58BBA5}"/>
    <cellStyle name="%20 - Vurgu5 13" xfId="285" xr:uid="{A191CBAC-9AFB-47B5-AFDE-E8CD27AC8788}"/>
    <cellStyle name="%20 - Vurgu5 14" xfId="305" xr:uid="{25158E96-C3D7-4D00-AD71-9A113F4AC473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0455AD32-2C31-419F-8F60-9F022E75CD30}"/>
    <cellStyle name="%20 - Vurgu6 11" xfId="248" xr:uid="{4F53F44C-9C1D-46E3-A73D-D83CC5E4FBB5}"/>
    <cellStyle name="%20 - Vurgu6 12" xfId="268" xr:uid="{7F2F0887-EE78-4304-8269-2FA1172B8B31}"/>
    <cellStyle name="%20 - Vurgu6 13" xfId="288" xr:uid="{DF6F90B7-41F6-4D97-8F03-308F322F91A9}"/>
    <cellStyle name="%20 - Vurgu6 14" xfId="308" xr:uid="{9D9DEF1F-A320-475B-9E17-091D90EAD884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49B30934-523C-40EA-9617-8E5326BFD68B}"/>
    <cellStyle name="%40 - Vurgu1 11" xfId="234" xr:uid="{4E3DACEF-AC51-4B6A-B75D-7AF283D5F8E8}"/>
    <cellStyle name="%40 - Vurgu1 12" xfId="254" xr:uid="{48554436-650F-4A50-91C3-5F34CABC4914}"/>
    <cellStyle name="%40 - Vurgu1 13" xfId="274" xr:uid="{8389173E-09F5-4E42-B141-F4096A1134A7}"/>
    <cellStyle name="%40 - Vurgu1 14" xfId="294" xr:uid="{103E8112-B6B7-4B96-848A-D401B6B92B21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6F318A1E-7BAA-42EF-804F-BF633B4FC0A0}"/>
    <cellStyle name="%40 - Vurgu2 11" xfId="237" xr:uid="{F1635AFE-8ABE-4728-AF81-E0039CB495FB}"/>
    <cellStyle name="%40 - Vurgu2 12" xfId="257" xr:uid="{8D0C31B5-2972-442B-8DA8-0F969E14D4B5}"/>
    <cellStyle name="%40 - Vurgu2 13" xfId="277" xr:uid="{B51E4458-288F-40F2-A766-0FA842B9797D}"/>
    <cellStyle name="%40 - Vurgu2 14" xfId="297" xr:uid="{BD545607-93C5-4F8E-9257-0F8D61DEB3C7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479931B1-8F4D-4B85-9733-78B7D5924EE6}"/>
    <cellStyle name="%40 - Vurgu3 11" xfId="240" xr:uid="{430EA099-07BC-4B1B-B2C3-39935298447C}"/>
    <cellStyle name="%40 - Vurgu3 12" xfId="260" xr:uid="{F0ADC177-F7C1-4B3D-873D-248232CFF81C}"/>
    <cellStyle name="%40 - Vurgu3 13" xfId="280" xr:uid="{3704B15A-F8DD-42A0-B523-A827C850D180}"/>
    <cellStyle name="%40 - Vurgu3 14" xfId="300" xr:uid="{7466F6CE-AEBB-4ADA-B6B1-B10FD6A4FA22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6343997C-AEDA-4483-9886-C94F6FD3EB06}"/>
    <cellStyle name="%40 - Vurgu4 11" xfId="243" xr:uid="{DFF2A0BC-16D9-496C-8B49-D3E986B5AEFF}"/>
    <cellStyle name="%40 - Vurgu4 12" xfId="263" xr:uid="{D3257975-3E42-473C-AE77-C0D6FA7F0B1A}"/>
    <cellStyle name="%40 - Vurgu4 13" xfId="283" xr:uid="{E1103898-F8CA-4C48-B796-7DD21BE4AB0B}"/>
    <cellStyle name="%40 - Vurgu4 14" xfId="303" xr:uid="{58961D75-D1DC-432E-8F37-2238D2CDBF0F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EBB1B5F1-46D9-457A-8584-B67FBE59DFBA}"/>
    <cellStyle name="%40 - Vurgu5 11" xfId="246" xr:uid="{9CB014F5-E72F-4426-835E-11A842D8DEC3}"/>
    <cellStyle name="%40 - Vurgu5 12" xfId="266" xr:uid="{A3837FFC-5446-425F-A914-CA9A362DD329}"/>
    <cellStyle name="%40 - Vurgu5 13" xfId="286" xr:uid="{19B48D70-A5C9-4C20-B23D-88D281459BEB}"/>
    <cellStyle name="%40 - Vurgu5 14" xfId="306" xr:uid="{61424B5F-6AA7-4C56-8A3B-40A6206462E5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6C220E99-02D9-4FBE-BD15-3AC2D8306139}"/>
    <cellStyle name="%40 - Vurgu6 11" xfId="249" xr:uid="{894B050F-84BA-4A86-9E84-8D65C66CFE4B}"/>
    <cellStyle name="%40 - Vurgu6 12" xfId="269" xr:uid="{5D135AD5-A6F2-4713-B1FD-75ACB2AE9FDF}"/>
    <cellStyle name="%40 - Vurgu6 13" xfId="289" xr:uid="{B8B90053-3E66-4734-A12F-86DD4BC81C26}"/>
    <cellStyle name="%40 - Vurgu6 14" xfId="309" xr:uid="{531C117D-A10B-4D80-B339-80BE110747E9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3BE6814E-7EA6-4654-AC45-349E69021B28}"/>
    <cellStyle name="%60 - Vurgu1 11" xfId="235" xr:uid="{1D95FDA4-1A1C-410C-A8F6-DD78BC81CEBC}"/>
    <cellStyle name="%60 - Vurgu1 12" xfId="255" xr:uid="{632EC706-2E39-432D-B8E7-119E8075C879}"/>
    <cellStyle name="%60 - Vurgu1 13" xfId="275" xr:uid="{78C20AEB-238A-4E70-B088-61333E9B332F}"/>
    <cellStyle name="%60 - Vurgu1 14" xfId="295" xr:uid="{52827214-FAC4-4A7B-BF9D-6FE86AA68F59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A4284C13-75C0-47A8-8208-DA153E9638AB}"/>
    <cellStyle name="%60 - Vurgu2 11" xfId="238" xr:uid="{517FE8C3-20F7-4FF9-A2FE-BD7C0AE5E84C}"/>
    <cellStyle name="%60 - Vurgu2 12" xfId="258" xr:uid="{A781E359-C3EC-43F8-B61C-2E6AE0801559}"/>
    <cellStyle name="%60 - Vurgu2 13" xfId="278" xr:uid="{151993E4-E48A-42B5-B6F9-5CA38E47EA19}"/>
    <cellStyle name="%60 - Vurgu2 14" xfId="298" xr:uid="{A85A99B5-F179-4046-9EC3-A3330BB50658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2D5341E0-5619-44E0-895E-939202DAA754}"/>
    <cellStyle name="%60 - Vurgu3 11" xfId="241" xr:uid="{9972E881-B9B0-432A-90CC-1F7E9B3E0FA7}"/>
    <cellStyle name="%60 - Vurgu3 12" xfId="261" xr:uid="{FC7878C6-71CA-4006-8EB5-DEB5A44D07D2}"/>
    <cellStyle name="%60 - Vurgu3 13" xfId="281" xr:uid="{F1CC4A36-E14E-4439-91CE-4B822FB3576E}"/>
    <cellStyle name="%60 - Vurgu3 14" xfId="301" xr:uid="{E8AF41CE-B87B-4467-8348-BBBFD3F4BF02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AF428F64-6AE4-4AF7-9F5D-70D13722A8B3}"/>
    <cellStyle name="%60 - Vurgu4 11" xfId="244" xr:uid="{F673A5FA-CB41-4C14-BE6F-EFBDB7F5089F}"/>
    <cellStyle name="%60 - Vurgu4 12" xfId="264" xr:uid="{39A509B5-9416-4E6F-B8A4-50EAE002728B}"/>
    <cellStyle name="%60 - Vurgu4 13" xfId="284" xr:uid="{C5D91C0A-E980-4489-B4FE-D5C8F3C66B3F}"/>
    <cellStyle name="%60 - Vurgu4 14" xfId="304" xr:uid="{6D069D9A-8C3A-4E2A-9E8F-FEBB01EBDAC2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572FE949-A2CF-4A05-B512-8C92AE752AF0}"/>
    <cellStyle name="%60 - Vurgu5 11" xfId="247" xr:uid="{61908FC7-FAE7-445E-A035-F1FE51D87DC3}"/>
    <cellStyle name="%60 - Vurgu5 12" xfId="267" xr:uid="{3C4684F1-F4BF-469D-93FB-195393E66D97}"/>
    <cellStyle name="%60 - Vurgu5 13" xfId="287" xr:uid="{35E5FE30-7AFD-4E07-9114-569B250382CB}"/>
    <cellStyle name="%60 - Vurgu5 14" xfId="307" xr:uid="{CC282D2B-00D0-487D-868E-E31E7026FF09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28FE11AB-52C1-4172-80B2-0FD9CB29FE00}"/>
    <cellStyle name="%60 - Vurgu6 11" xfId="250" xr:uid="{50CD41D0-8541-46EA-9D57-A6EE37C77A9C}"/>
    <cellStyle name="%60 - Vurgu6 12" xfId="270" xr:uid="{6C6E65B5-CD26-4EDD-96DB-969FA6A0F683}"/>
    <cellStyle name="%60 - Vurgu6 13" xfId="290" xr:uid="{21FA379E-33BE-4BAB-9AEA-6F6822920E96}"/>
    <cellStyle name="%60 - Vurgu6 14" xfId="310" xr:uid="{47CB9C20-6DE2-4850-ADEA-ECEBBB1CA5E1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6F054CD0-855F-470D-99A5-21E35F520E42}"/>
    <cellStyle name="Normal 16" xfId="231" xr:uid="{77636CC1-513C-4111-87DC-68725FDD5866}"/>
    <cellStyle name="Normal 17" xfId="251" xr:uid="{7712DDB1-603D-4B54-9358-AC41A4199E64}"/>
    <cellStyle name="Normal 18" xfId="271" xr:uid="{9AC4C21C-8E33-4E99-9A1C-5C1F982C75B9}"/>
    <cellStyle name="Normal 19" xfId="291" xr:uid="{8AC667D6-D2D9-4383-B46E-FD774E80411E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F50BB0A5-EE02-4608-83EC-7E5B8608414C}"/>
    <cellStyle name="Not 13" xfId="232" xr:uid="{92923F8D-B2F1-4357-A27F-A6604A1C7E5C}"/>
    <cellStyle name="Not 14" xfId="252" xr:uid="{C3A7BE10-A236-485E-81EE-B9DC1A9B811D}"/>
    <cellStyle name="Not 15" xfId="272" xr:uid="{CF47CEEB-7DB5-4F5E-8650-92018E82AC4E}"/>
    <cellStyle name="Not 16" xfId="292" xr:uid="{E43AC111-47A6-40CC-B5CC-BCB66117BCB3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3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U20" sqref="U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0">
        <f>SUBTOTAL(109,N4:N10)</f>
        <v>300000</v>
      </c>
    </row>
    <row r="2" spans="2:29" ht="25.5" customHeight="1" thickBot="1" x14ac:dyDescent="0.3">
      <c r="B2" s="99" t="s">
        <v>33</v>
      </c>
      <c r="C2" s="100"/>
      <c r="D2" s="100"/>
      <c r="E2" s="100"/>
      <c r="F2" s="100"/>
      <c r="G2" s="100"/>
      <c r="H2" s="100"/>
      <c r="I2" s="100"/>
      <c r="J2" s="101"/>
      <c r="L2" s="93" t="s">
        <v>34</v>
      </c>
      <c r="M2" s="94"/>
      <c r="N2" s="9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1" t="s">
        <v>0</v>
      </c>
      <c r="M3" s="52" t="s">
        <v>5</v>
      </c>
      <c r="N3" s="53" t="s">
        <v>4</v>
      </c>
    </row>
    <row r="4" spans="2:29" x14ac:dyDescent="0.25">
      <c r="B4" s="7">
        <v>45870</v>
      </c>
      <c r="C4" s="8"/>
      <c r="D4" s="9"/>
      <c r="E4" s="10">
        <v>17.5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1108.2750000000001</v>
      </c>
      <c r="L4" s="54">
        <v>45961</v>
      </c>
      <c r="M4" s="13" t="s">
        <v>35</v>
      </c>
      <c r="N4" s="55">
        <v>300000</v>
      </c>
    </row>
    <row r="5" spans="2:29" x14ac:dyDescent="0.25">
      <c r="B5" s="7">
        <v>45871</v>
      </c>
      <c r="C5" s="8"/>
      <c r="D5" s="9"/>
      <c r="E5" s="10">
        <v>17.5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109.71922500000001</v>
      </c>
      <c r="L5" s="17" t="s">
        <v>44</v>
      </c>
      <c r="M5" s="17"/>
      <c r="N5" s="57"/>
    </row>
    <row r="6" spans="2:29" x14ac:dyDescent="0.25">
      <c r="B6" s="7">
        <v>45872</v>
      </c>
      <c r="C6" s="8"/>
      <c r="D6" s="9"/>
      <c r="E6" s="10">
        <v>17.5</v>
      </c>
      <c r="F6" s="33">
        <f t="shared" si="0"/>
        <v>0</v>
      </c>
      <c r="G6" s="11"/>
      <c r="H6" s="12" t="s">
        <v>8</v>
      </c>
      <c r="I6" s="13"/>
      <c r="J6" s="66"/>
      <c r="L6" s="17"/>
      <c r="M6" s="17"/>
      <c r="N6" s="57"/>
    </row>
    <row r="7" spans="2:29" x14ac:dyDescent="0.25">
      <c r="B7" s="7">
        <v>45873</v>
      </c>
      <c r="C7" s="8"/>
      <c r="D7" s="9"/>
      <c r="E7" s="10">
        <v>17.5</v>
      </c>
      <c r="F7" s="33">
        <f t="shared" si="0"/>
        <v>0</v>
      </c>
      <c r="G7" s="11"/>
      <c r="H7" s="12" t="s">
        <v>9</v>
      </c>
      <c r="I7" s="13"/>
      <c r="J7" s="66">
        <v>0</v>
      </c>
      <c r="L7" s="17"/>
      <c r="M7" s="17"/>
      <c r="N7" s="57"/>
    </row>
    <row r="8" spans="2:29" x14ac:dyDescent="0.25">
      <c r="B8" s="7">
        <v>45874</v>
      </c>
      <c r="C8" s="8"/>
      <c r="D8" s="9"/>
      <c r="E8" s="10">
        <v>17.5</v>
      </c>
      <c r="F8" s="33">
        <f t="shared" si="0"/>
        <v>0</v>
      </c>
      <c r="G8" s="15">
        <v>45882</v>
      </c>
      <c r="H8" s="16" t="s">
        <v>36</v>
      </c>
      <c r="I8" s="17"/>
      <c r="J8" s="18">
        <v>200000</v>
      </c>
      <c r="L8" s="17"/>
      <c r="M8" s="17"/>
      <c r="N8" s="57"/>
    </row>
    <row r="9" spans="2:29" x14ac:dyDescent="0.25">
      <c r="B9" s="7">
        <v>45875</v>
      </c>
      <c r="C9" s="8">
        <v>281</v>
      </c>
      <c r="D9" s="9"/>
      <c r="E9" s="10">
        <v>17.5</v>
      </c>
      <c r="F9" s="33">
        <f t="shared" si="0"/>
        <v>4917.5</v>
      </c>
      <c r="G9" s="15"/>
      <c r="H9" s="16"/>
      <c r="I9" s="17"/>
      <c r="J9" s="18"/>
    </row>
    <row r="10" spans="2:29" x14ac:dyDescent="0.25">
      <c r="B10" s="7">
        <v>45876</v>
      </c>
      <c r="C10" s="8">
        <v>299</v>
      </c>
      <c r="D10" s="9"/>
      <c r="E10" s="10">
        <v>17.5</v>
      </c>
      <c r="F10" s="33">
        <f t="shared" si="0"/>
        <v>5232.5</v>
      </c>
      <c r="G10" s="15"/>
      <c r="H10" s="16"/>
      <c r="I10" s="17"/>
      <c r="J10" s="18"/>
    </row>
    <row r="11" spans="2:29" x14ac:dyDescent="0.25">
      <c r="B11" s="7">
        <v>45877</v>
      </c>
      <c r="C11" s="8">
        <v>294</v>
      </c>
      <c r="D11" s="9"/>
      <c r="E11" s="10">
        <v>17.5</v>
      </c>
      <c r="F11" s="33">
        <f t="shared" si="0"/>
        <v>5145</v>
      </c>
      <c r="G11" s="19"/>
      <c r="H11" s="16"/>
      <c r="I11" s="17"/>
      <c r="J11" s="18"/>
    </row>
    <row r="12" spans="2:29" x14ac:dyDescent="0.25">
      <c r="B12" s="7">
        <v>45878</v>
      </c>
      <c r="C12" s="8">
        <v>303</v>
      </c>
      <c r="D12" s="9"/>
      <c r="E12" s="10">
        <v>17.5</v>
      </c>
      <c r="F12" s="33">
        <f t="shared" si="0"/>
        <v>5302.5</v>
      </c>
      <c r="G12" s="19"/>
      <c r="H12" s="16"/>
      <c r="I12" s="17"/>
      <c r="J12" s="18"/>
    </row>
    <row r="13" spans="2:29" x14ac:dyDescent="0.25">
      <c r="B13" s="7">
        <v>45879</v>
      </c>
      <c r="C13" s="8">
        <v>273</v>
      </c>
      <c r="D13" s="9"/>
      <c r="E13" s="10">
        <v>17.5</v>
      </c>
      <c r="F13" s="33">
        <f t="shared" si="0"/>
        <v>4777.5</v>
      </c>
      <c r="G13" s="19"/>
      <c r="H13" s="16"/>
      <c r="I13" s="17"/>
      <c r="J13" s="18"/>
    </row>
    <row r="14" spans="2:29" x14ac:dyDescent="0.25">
      <c r="B14" s="7">
        <v>45880</v>
      </c>
      <c r="C14" s="8">
        <v>272</v>
      </c>
      <c r="D14" s="9"/>
      <c r="E14" s="10">
        <v>17.5</v>
      </c>
      <c r="F14" s="33">
        <f t="shared" si="0"/>
        <v>4760</v>
      </c>
      <c r="G14" s="19"/>
      <c r="H14" s="16"/>
      <c r="I14" s="17"/>
      <c r="J14" s="18"/>
    </row>
    <row r="15" spans="2:29" x14ac:dyDescent="0.25">
      <c r="B15" s="7">
        <v>45881</v>
      </c>
      <c r="C15" s="8">
        <v>255</v>
      </c>
      <c r="D15" s="9"/>
      <c r="E15" s="10">
        <v>17.5</v>
      </c>
      <c r="F15" s="33">
        <f t="shared" si="0"/>
        <v>4462.5</v>
      </c>
      <c r="G15" s="19"/>
      <c r="H15" s="16"/>
      <c r="I15" s="17"/>
      <c r="J15" s="18"/>
    </row>
    <row r="16" spans="2:29" x14ac:dyDescent="0.25">
      <c r="B16" s="7">
        <v>45882</v>
      </c>
      <c r="C16" s="8">
        <v>271</v>
      </c>
      <c r="D16" s="9"/>
      <c r="E16" s="10">
        <v>17.5</v>
      </c>
      <c r="F16" s="33">
        <f t="shared" si="0"/>
        <v>4742.5</v>
      </c>
      <c r="G16" s="19"/>
      <c r="H16" s="16"/>
      <c r="I16" s="17"/>
      <c r="J16" s="18"/>
    </row>
    <row r="17" spans="2:10" x14ac:dyDescent="0.25">
      <c r="B17" s="7">
        <v>45883</v>
      </c>
      <c r="C17" s="8">
        <v>267</v>
      </c>
      <c r="D17" s="9"/>
      <c r="E17" s="10">
        <v>17.5</v>
      </c>
      <c r="F17" s="33">
        <f t="shared" si="0"/>
        <v>4672.5</v>
      </c>
      <c r="G17" s="19"/>
      <c r="H17" s="16"/>
      <c r="I17" s="17"/>
      <c r="J17" s="18"/>
    </row>
    <row r="18" spans="2:10" x14ac:dyDescent="0.25">
      <c r="B18" s="7">
        <v>45884</v>
      </c>
      <c r="C18" s="8">
        <v>303</v>
      </c>
      <c r="D18" s="9"/>
      <c r="E18" s="10">
        <v>17.5</v>
      </c>
      <c r="F18" s="33">
        <f t="shared" si="0"/>
        <v>5302.5</v>
      </c>
      <c r="G18" s="19"/>
      <c r="H18" s="16"/>
      <c r="I18" s="17"/>
      <c r="J18" s="18"/>
    </row>
    <row r="19" spans="2:10" x14ac:dyDescent="0.25">
      <c r="B19" s="7">
        <v>45885</v>
      </c>
      <c r="C19" s="8">
        <v>294</v>
      </c>
      <c r="D19" s="9"/>
      <c r="E19" s="10">
        <v>17.5</v>
      </c>
      <c r="F19" s="33">
        <f t="shared" si="0"/>
        <v>5145</v>
      </c>
      <c r="G19" s="19"/>
      <c r="H19" s="16"/>
      <c r="I19" s="17"/>
      <c r="J19" s="18"/>
    </row>
    <row r="20" spans="2:10" x14ac:dyDescent="0.25">
      <c r="B20" s="7">
        <v>45886</v>
      </c>
      <c r="C20" s="8">
        <v>291</v>
      </c>
      <c r="D20" s="9"/>
      <c r="E20" s="10">
        <v>17.5</v>
      </c>
      <c r="F20" s="33">
        <f t="shared" si="0"/>
        <v>5092.5</v>
      </c>
      <c r="G20" s="19"/>
      <c r="H20" s="16"/>
      <c r="I20" s="17"/>
      <c r="J20" s="18"/>
    </row>
    <row r="21" spans="2:10" x14ac:dyDescent="0.25">
      <c r="B21" s="7">
        <v>45887</v>
      </c>
      <c r="C21" s="8">
        <v>290</v>
      </c>
      <c r="D21" s="9"/>
      <c r="E21" s="10">
        <v>17.5</v>
      </c>
      <c r="F21" s="33">
        <f t="shared" si="0"/>
        <v>5075</v>
      </c>
      <c r="G21" s="19"/>
      <c r="H21" s="16"/>
      <c r="I21" s="17"/>
      <c r="J21" s="18"/>
    </row>
    <row r="22" spans="2:10" x14ac:dyDescent="0.25">
      <c r="B22" s="7">
        <v>45888</v>
      </c>
      <c r="C22" s="8">
        <v>291</v>
      </c>
      <c r="D22" s="9"/>
      <c r="E22" s="10">
        <v>17.5</v>
      </c>
      <c r="F22" s="33">
        <f t="shared" si="0"/>
        <v>5092.5</v>
      </c>
      <c r="G22" s="19"/>
      <c r="H22" s="16"/>
      <c r="I22" s="17"/>
      <c r="J22" s="18"/>
    </row>
    <row r="23" spans="2:10" x14ac:dyDescent="0.25">
      <c r="B23" s="7">
        <v>45889</v>
      </c>
      <c r="C23" s="8">
        <v>297</v>
      </c>
      <c r="D23" s="9"/>
      <c r="E23" s="10">
        <v>17.5</v>
      </c>
      <c r="F23" s="33">
        <f t="shared" si="0"/>
        <v>5197.5</v>
      </c>
      <c r="G23" s="19"/>
      <c r="H23" s="16"/>
      <c r="I23" s="17"/>
      <c r="J23" s="18"/>
    </row>
    <row r="24" spans="2:10" x14ac:dyDescent="0.25">
      <c r="B24" s="7">
        <v>45890</v>
      </c>
      <c r="C24" s="8">
        <v>264</v>
      </c>
      <c r="D24" s="9"/>
      <c r="E24" s="10">
        <v>17.5</v>
      </c>
      <c r="F24" s="33">
        <f t="shared" si="0"/>
        <v>4620</v>
      </c>
      <c r="G24" s="19"/>
      <c r="H24" s="16"/>
      <c r="I24" s="17"/>
      <c r="J24" s="18"/>
    </row>
    <row r="25" spans="2:10" x14ac:dyDescent="0.25">
      <c r="B25" s="7">
        <v>45891</v>
      </c>
      <c r="C25" s="8">
        <v>224</v>
      </c>
      <c r="D25" s="9"/>
      <c r="E25" s="10">
        <v>17.5</v>
      </c>
      <c r="F25" s="33">
        <f t="shared" si="0"/>
        <v>3920</v>
      </c>
      <c r="G25" s="19"/>
      <c r="H25" s="16"/>
      <c r="I25" s="17"/>
      <c r="J25" s="18"/>
    </row>
    <row r="26" spans="2:10" x14ac:dyDescent="0.25">
      <c r="B26" s="7">
        <v>45892</v>
      </c>
      <c r="C26" s="8">
        <v>233</v>
      </c>
      <c r="D26" s="9"/>
      <c r="E26" s="10">
        <v>17.5</v>
      </c>
      <c r="F26" s="33">
        <f t="shared" si="0"/>
        <v>4077.5</v>
      </c>
      <c r="G26" s="19"/>
      <c r="H26" s="16"/>
      <c r="I26" s="17"/>
      <c r="J26" s="18"/>
    </row>
    <row r="27" spans="2:10" x14ac:dyDescent="0.25">
      <c r="B27" s="7">
        <v>45893</v>
      </c>
      <c r="C27" s="8">
        <v>215</v>
      </c>
      <c r="D27" s="9"/>
      <c r="E27" s="10">
        <v>17.5</v>
      </c>
      <c r="F27" s="33">
        <f t="shared" si="0"/>
        <v>3762.5</v>
      </c>
      <c r="G27" s="19"/>
      <c r="H27" s="16"/>
      <c r="I27" s="17"/>
      <c r="J27" s="18"/>
    </row>
    <row r="28" spans="2:10" x14ac:dyDescent="0.25">
      <c r="B28" s="7">
        <v>45894</v>
      </c>
      <c r="C28" s="8">
        <v>197</v>
      </c>
      <c r="D28" s="9"/>
      <c r="E28" s="10">
        <v>17.5</v>
      </c>
      <c r="F28" s="33">
        <f t="shared" si="0"/>
        <v>3447.5</v>
      </c>
      <c r="G28" s="19"/>
      <c r="H28" s="16"/>
      <c r="I28" s="17"/>
      <c r="J28" s="18"/>
    </row>
    <row r="29" spans="2:10" x14ac:dyDescent="0.25">
      <c r="B29" s="7">
        <v>45895</v>
      </c>
      <c r="C29" s="8">
        <v>153</v>
      </c>
      <c r="D29" s="9"/>
      <c r="E29" s="10">
        <v>17.5</v>
      </c>
      <c r="F29" s="33">
        <f t="shared" si="0"/>
        <v>2677.5</v>
      </c>
      <c r="G29" s="19"/>
      <c r="H29" s="16"/>
      <c r="I29" s="17"/>
      <c r="J29" s="18"/>
    </row>
    <row r="30" spans="2:10" x14ac:dyDescent="0.25">
      <c r="B30" s="7">
        <v>45896</v>
      </c>
      <c r="C30" s="8">
        <v>171</v>
      </c>
      <c r="D30" s="9"/>
      <c r="E30" s="10">
        <v>17.5</v>
      </c>
      <c r="F30" s="33">
        <f t="shared" si="0"/>
        <v>2992.5</v>
      </c>
      <c r="G30" s="19"/>
      <c r="H30" s="16"/>
      <c r="I30" s="17"/>
      <c r="J30" s="18"/>
    </row>
    <row r="31" spans="2:10" x14ac:dyDescent="0.25">
      <c r="B31" s="7">
        <v>45897</v>
      </c>
      <c r="C31" s="8">
        <v>144</v>
      </c>
      <c r="D31" s="9"/>
      <c r="E31" s="10">
        <v>17.5</v>
      </c>
      <c r="F31" s="33">
        <f t="shared" si="0"/>
        <v>2520</v>
      </c>
      <c r="G31" s="19"/>
      <c r="H31" s="16"/>
      <c r="I31" s="17"/>
      <c r="J31" s="18"/>
    </row>
    <row r="32" spans="2:10" x14ac:dyDescent="0.25">
      <c r="B32" s="7">
        <v>45898</v>
      </c>
      <c r="C32" s="8">
        <v>165</v>
      </c>
      <c r="D32" s="9"/>
      <c r="E32" s="10">
        <v>17.5</v>
      </c>
      <c r="F32" s="33">
        <f t="shared" si="0"/>
        <v>2887.5</v>
      </c>
      <c r="G32" s="19"/>
      <c r="H32" s="16"/>
      <c r="I32" s="17"/>
      <c r="J32" s="18"/>
    </row>
    <row r="33" spans="2:12" x14ac:dyDescent="0.25">
      <c r="B33" s="7">
        <v>45899</v>
      </c>
      <c r="C33" s="8">
        <v>152</v>
      </c>
      <c r="D33" s="9"/>
      <c r="E33" s="10">
        <v>17.5</v>
      </c>
      <c r="F33" s="33">
        <f t="shared" si="0"/>
        <v>2660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>
        <v>134</v>
      </c>
      <c r="D34" s="36"/>
      <c r="E34" s="10">
        <v>17.5</v>
      </c>
      <c r="F34" s="38">
        <f t="shared" si="0"/>
        <v>2345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6333</v>
      </c>
      <c r="D35" s="43">
        <f>SUM(D4:D34)</f>
        <v>0</v>
      </c>
      <c r="E35" s="44"/>
      <c r="F35" s="45" t="s">
        <v>4</v>
      </c>
      <c r="G35" s="24"/>
      <c r="H35" s="102" t="s">
        <v>11</v>
      </c>
      <c r="I35" s="102"/>
      <c r="J35" s="25">
        <f>SUM(J4:J34)</f>
        <v>201217.994225</v>
      </c>
      <c r="L35" s="31">
        <f>J36-J4-J5-J6</f>
        <v>109609.50577500001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03" t="s">
        <v>13</v>
      </c>
      <c r="I36" s="103"/>
      <c r="J36" s="18">
        <f>F36+F37</f>
        <v>110827.5</v>
      </c>
    </row>
    <row r="37" spans="2:12" x14ac:dyDescent="0.25">
      <c r="B37" s="26" t="s">
        <v>14</v>
      </c>
      <c r="C37" s="30">
        <f>C35</f>
        <v>6333</v>
      </c>
      <c r="D37" s="9">
        <f>D35/1.03</f>
        <v>0</v>
      </c>
      <c r="E37" s="10"/>
      <c r="F37" s="33">
        <f>SUM(F4:F36)</f>
        <v>110827.5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04" t="s">
        <v>16</v>
      </c>
      <c r="C39" s="105"/>
      <c r="D39" s="27"/>
      <c r="E39" s="37"/>
      <c r="F39" s="38"/>
      <c r="G39" s="28"/>
      <c r="H39" s="106" t="s">
        <v>17</v>
      </c>
      <c r="I39" s="106"/>
      <c r="J39" s="29">
        <f>J36+J37+J38-J35</f>
        <v>-90390.494225000002</v>
      </c>
    </row>
    <row r="40" spans="2:12" ht="15.75" thickBot="1" x14ac:dyDescent="0.3">
      <c r="B40" s="96"/>
      <c r="C40" s="97"/>
      <c r="D40" s="97"/>
      <c r="E40" s="97"/>
      <c r="F40" s="97"/>
      <c r="G40" s="97"/>
      <c r="H40" s="97"/>
      <c r="I40" s="97"/>
      <c r="J40" s="98"/>
    </row>
    <row r="41" spans="2:12" ht="15.75" thickBot="1" x14ac:dyDescent="0.3">
      <c r="B41" s="96"/>
      <c r="C41" s="97"/>
      <c r="D41" s="97"/>
      <c r="E41" s="97"/>
      <c r="F41" s="97"/>
      <c r="G41" s="97"/>
      <c r="H41" s="97"/>
      <c r="I41" s="97"/>
      <c r="J41" s="98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J4" sqref="J4: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0">
        <f>SUBTOTAL(109,N4:N10)</f>
        <v>0</v>
      </c>
    </row>
    <row r="2" spans="2:29" ht="25.5" customHeight="1" thickBot="1" x14ac:dyDescent="0.3">
      <c r="B2" s="99" t="s">
        <v>33</v>
      </c>
      <c r="C2" s="100"/>
      <c r="D2" s="100"/>
      <c r="E2" s="100"/>
      <c r="F2" s="100"/>
      <c r="G2" s="100"/>
      <c r="H2" s="100"/>
      <c r="I2" s="100"/>
      <c r="J2" s="101"/>
      <c r="L2" s="93" t="s">
        <v>34</v>
      </c>
      <c r="M2" s="94"/>
      <c r="N2" s="9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83450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1" t="s">
        <v>0</v>
      </c>
      <c r="M3" s="52" t="s">
        <v>5</v>
      </c>
      <c r="N3" s="53" t="s">
        <v>4</v>
      </c>
      <c r="P3" s="65">
        <v>45912</v>
      </c>
      <c r="Q3" s="17">
        <f>R3-P3</f>
        <v>79</v>
      </c>
      <c r="R3" s="58">
        <v>45991</v>
      </c>
      <c r="S3" s="17" t="s">
        <v>41</v>
      </c>
      <c r="T3" s="64">
        <v>321</v>
      </c>
      <c r="U3" s="63" t="s">
        <v>37</v>
      </c>
      <c r="V3" s="63" t="s">
        <v>38</v>
      </c>
      <c r="W3" s="62">
        <v>80</v>
      </c>
      <c r="X3" s="63" t="s">
        <v>39</v>
      </c>
      <c r="Y3" s="61">
        <v>840</v>
      </c>
      <c r="Z3" s="59">
        <v>67200</v>
      </c>
      <c r="AA3" s="60"/>
      <c r="AB3" s="59">
        <v>67200</v>
      </c>
      <c r="AC3" t="s">
        <v>42</v>
      </c>
    </row>
    <row r="4" spans="2:29" x14ac:dyDescent="0.25">
      <c r="B4" s="7">
        <v>45901</v>
      </c>
      <c r="C4" s="8">
        <v>153</v>
      </c>
      <c r="D4" s="9"/>
      <c r="E4" s="10">
        <v>17.5</v>
      </c>
      <c r="F4" s="33">
        <f>E4*C4</f>
        <v>2677.5</v>
      </c>
      <c r="G4" s="11"/>
      <c r="H4" s="12" t="s">
        <v>6</v>
      </c>
      <c r="I4" s="13">
        <v>0.01</v>
      </c>
      <c r="J4" s="14">
        <f>(F36+F37)*I4</f>
        <v>1040.2</v>
      </c>
      <c r="L4" s="54">
        <v>45961</v>
      </c>
      <c r="M4" s="13" t="s">
        <v>35</v>
      </c>
      <c r="N4" s="55">
        <v>300000</v>
      </c>
      <c r="P4" s="65">
        <v>45912</v>
      </c>
      <c r="Q4" s="17">
        <f>R4-P4</f>
        <v>79</v>
      </c>
      <c r="R4" s="58">
        <v>45991</v>
      </c>
      <c r="S4" s="17" t="s">
        <v>41</v>
      </c>
      <c r="T4" s="64">
        <v>321</v>
      </c>
      <c r="U4" s="63" t="s">
        <v>37</v>
      </c>
      <c r="V4" s="63" t="s">
        <v>40</v>
      </c>
      <c r="W4" s="62">
        <v>13</v>
      </c>
      <c r="X4" s="63" t="s">
        <v>39</v>
      </c>
      <c r="Y4" s="61">
        <v>1250</v>
      </c>
      <c r="Z4" s="59">
        <v>16250</v>
      </c>
      <c r="AA4" s="60"/>
      <c r="AB4" s="59">
        <v>16250</v>
      </c>
      <c r="AC4" t="s">
        <v>42</v>
      </c>
    </row>
    <row r="5" spans="2:29" x14ac:dyDescent="0.25">
      <c r="B5" s="7">
        <v>45902</v>
      </c>
      <c r="C5" s="8">
        <v>166</v>
      </c>
      <c r="D5" s="9"/>
      <c r="E5" s="10">
        <v>17.5</v>
      </c>
      <c r="F5" s="33">
        <f t="shared" ref="F5:F34" si="0">E5*C5</f>
        <v>2905</v>
      </c>
      <c r="G5" s="11"/>
      <c r="H5" s="12" t="s">
        <v>7</v>
      </c>
      <c r="I5" s="13">
        <v>1E-3</v>
      </c>
      <c r="J5" s="14">
        <f>(F36+F37-J4-J6)*I5</f>
        <v>102.97980000000001</v>
      </c>
      <c r="L5" s="67" t="s">
        <v>43</v>
      </c>
      <c r="M5" s="67"/>
      <c r="N5" s="56">
        <v>-300000</v>
      </c>
    </row>
    <row r="6" spans="2:29" x14ac:dyDescent="0.25">
      <c r="B6" s="7">
        <v>45903</v>
      </c>
      <c r="C6" s="8">
        <v>175</v>
      </c>
      <c r="D6" s="9"/>
      <c r="E6" s="10">
        <v>17.5</v>
      </c>
      <c r="F6" s="33">
        <f t="shared" si="0"/>
        <v>3062.5</v>
      </c>
      <c r="G6" s="11"/>
      <c r="H6" s="12" t="s">
        <v>8</v>
      </c>
      <c r="I6" s="13"/>
      <c r="J6" s="14"/>
      <c r="L6" s="17"/>
      <c r="M6" s="17"/>
      <c r="N6" s="57"/>
    </row>
    <row r="7" spans="2:29" x14ac:dyDescent="0.25">
      <c r="B7" s="7">
        <v>45904</v>
      </c>
      <c r="C7" s="8">
        <v>170</v>
      </c>
      <c r="D7" s="9"/>
      <c r="E7" s="10">
        <v>17.5</v>
      </c>
      <c r="F7" s="33">
        <f t="shared" si="0"/>
        <v>2975</v>
      </c>
      <c r="G7" s="11"/>
      <c r="H7" s="12" t="s">
        <v>9</v>
      </c>
      <c r="I7" s="13"/>
      <c r="J7" s="14">
        <f>'AĞUSTOS 2025'!J39*-1</f>
        <v>90390.494225000002</v>
      </c>
      <c r="L7" s="17"/>
      <c r="M7" s="17"/>
      <c r="N7" s="57"/>
    </row>
    <row r="8" spans="2:29" x14ac:dyDescent="0.25">
      <c r="B8" s="7">
        <v>45905</v>
      </c>
      <c r="C8" s="8">
        <v>170</v>
      </c>
      <c r="D8" s="9"/>
      <c r="E8" s="10">
        <v>17.5</v>
      </c>
      <c r="F8" s="33">
        <f t="shared" si="0"/>
        <v>2975</v>
      </c>
      <c r="G8" s="58">
        <v>45961</v>
      </c>
      <c r="H8" s="17" t="s">
        <v>35</v>
      </c>
      <c r="I8" s="17"/>
      <c r="J8" s="57">
        <v>300000</v>
      </c>
      <c r="L8" s="17"/>
      <c r="M8" s="17"/>
      <c r="N8" s="57"/>
    </row>
    <row r="9" spans="2:29" x14ac:dyDescent="0.25">
      <c r="B9" s="7">
        <v>45906</v>
      </c>
      <c r="C9" s="8">
        <v>190</v>
      </c>
      <c r="D9" s="9"/>
      <c r="E9" s="10">
        <v>17.5</v>
      </c>
      <c r="F9" s="33">
        <f t="shared" si="0"/>
        <v>3325</v>
      </c>
      <c r="G9" s="15"/>
      <c r="H9" s="16"/>
      <c r="I9" s="17"/>
      <c r="J9" s="18"/>
    </row>
    <row r="10" spans="2:29" x14ac:dyDescent="0.25">
      <c r="B10" s="7">
        <v>45907</v>
      </c>
      <c r="C10" s="8">
        <v>180</v>
      </c>
      <c r="D10" s="9"/>
      <c r="E10" s="10">
        <v>17.5</v>
      </c>
      <c r="F10" s="33">
        <f t="shared" si="0"/>
        <v>3150</v>
      </c>
      <c r="G10" s="15"/>
      <c r="H10" s="16"/>
      <c r="I10" s="17"/>
      <c r="J10" s="18"/>
    </row>
    <row r="11" spans="2:29" x14ac:dyDescent="0.25">
      <c r="B11" s="7">
        <v>45908</v>
      </c>
      <c r="C11" s="8">
        <v>180</v>
      </c>
      <c r="D11" s="9"/>
      <c r="E11" s="10">
        <v>17.5</v>
      </c>
      <c r="F11" s="33">
        <f t="shared" si="0"/>
        <v>3150</v>
      </c>
      <c r="G11" s="19"/>
      <c r="H11" s="16"/>
      <c r="I11" s="17"/>
      <c r="J11" s="18"/>
    </row>
    <row r="12" spans="2:29" x14ac:dyDescent="0.25">
      <c r="B12" s="7">
        <v>45909</v>
      </c>
      <c r="C12" s="8">
        <v>176</v>
      </c>
      <c r="D12" s="9"/>
      <c r="E12" s="10">
        <v>17.5</v>
      </c>
      <c r="F12" s="33">
        <f t="shared" si="0"/>
        <v>3080</v>
      </c>
      <c r="G12" s="19"/>
      <c r="H12" s="16"/>
      <c r="I12" s="17"/>
      <c r="J12" s="18"/>
    </row>
    <row r="13" spans="2:29" x14ac:dyDescent="0.25">
      <c r="B13" s="7">
        <v>45910</v>
      </c>
      <c r="C13" s="8">
        <v>170</v>
      </c>
      <c r="D13" s="9"/>
      <c r="E13" s="10">
        <v>17.5</v>
      </c>
      <c r="F13" s="33">
        <f t="shared" si="0"/>
        <v>2975</v>
      </c>
      <c r="G13" s="19"/>
      <c r="H13" s="16"/>
      <c r="I13" s="17"/>
      <c r="J13" s="18"/>
    </row>
    <row r="14" spans="2:29" x14ac:dyDescent="0.25">
      <c r="B14" s="7">
        <v>45911</v>
      </c>
      <c r="C14" s="8">
        <v>145</v>
      </c>
      <c r="D14" s="9"/>
      <c r="E14" s="10">
        <v>17.5</v>
      </c>
      <c r="F14" s="33">
        <f t="shared" si="0"/>
        <v>2537.5</v>
      </c>
      <c r="G14" s="19"/>
      <c r="H14" s="16"/>
      <c r="I14" s="17"/>
      <c r="J14" s="18"/>
    </row>
    <row r="15" spans="2:29" x14ac:dyDescent="0.25">
      <c r="B15" s="7">
        <v>45912</v>
      </c>
      <c r="C15" s="8">
        <v>176</v>
      </c>
      <c r="D15" s="9"/>
      <c r="E15" s="10">
        <v>17.5</v>
      </c>
      <c r="F15" s="33">
        <f t="shared" si="0"/>
        <v>3080</v>
      </c>
      <c r="G15" s="19"/>
      <c r="H15" s="16"/>
      <c r="I15" s="17"/>
      <c r="J15" s="18"/>
    </row>
    <row r="16" spans="2:29" x14ac:dyDescent="0.25">
      <c r="B16" s="7">
        <v>45913</v>
      </c>
      <c r="C16" s="8">
        <v>196</v>
      </c>
      <c r="D16" s="9"/>
      <c r="E16" s="10">
        <v>17.5</v>
      </c>
      <c r="F16" s="33">
        <f t="shared" si="0"/>
        <v>3430</v>
      </c>
      <c r="G16" s="19"/>
      <c r="H16" s="16"/>
      <c r="I16" s="17"/>
      <c r="J16" s="18"/>
    </row>
    <row r="17" spans="2:12" x14ac:dyDescent="0.25">
      <c r="B17" s="7">
        <v>45914</v>
      </c>
      <c r="C17" s="8">
        <v>216.5</v>
      </c>
      <c r="D17" s="9"/>
      <c r="E17" s="10">
        <v>17.5</v>
      </c>
      <c r="F17" s="33">
        <f t="shared" si="0"/>
        <v>3788.75</v>
      </c>
      <c r="G17" s="19"/>
      <c r="H17" s="16"/>
      <c r="I17" s="17"/>
      <c r="J17" s="18"/>
    </row>
    <row r="18" spans="2:12" x14ac:dyDescent="0.25">
      <c r="B18" s="7">
        <v>45915</v>
      </c>
      <c r="C18" s="8">
        <v>203</v>
      </c>
      <c r="D18" s="9"/>
      <c r="E18" s="10">
        <v>17.5</v>
      </c>
      <c r="F18" s="33">
        <f t="shared" si="0"/>
        <v>3552.5</v>
      </c>
      <c r="G18" s="19"/>
      <c r="H18" s="16"/>
      <c r="I18" s="17"/>
      <c r="J18" s="18"/>
    </row>
    <row r="19" spans="2:12" x14ac:dyDescent="0.25">
      <c r="B19" s="7">
        <v>45916</v>
      </c>
      <c r="C19" s="8">
        <v>188.5</v>
      </c>
      <c r="D19" s="9"/>
      <c r="E19" s="10">
        <v>17.5</v>
      </c>
      <c r="F19" s="33">
        <f t="shared" si="0"/>
        <v>3298.75</v>
      </c>
      <c r="G19" s="19"/>
      <c r="H19" s="16"/>
      <c r="I19" s="17"/>
      <c r="J19" s="18"/>
    </row>
    <row r="20" spans="2:12" x14ac:dyDescent="0.25">
      <c r="B20" s="7">
        <v>45917</v>
      </c>
      <c r="C20" s="8">
        <v>203.5</v>
      </c>
      <c r="D20" s="9"/>
      <c r="E20" s="10">
        <v>17.5</v>
      </c>
      <c r="F20" s="33">
        <f t="shared" si="0"/>
        <v>3561.25</v>
      </c>
      <c r="G20" s="19"/>
      <c r="H20" s="16"/>
      <c r="I20" s="17"/>
      <c r="J20" s="18"/>
    </row>
    <row r="21" spans="2:12" x14ac:dyDescent="0.25">
      <c r="B21" s="7">
        <v>45918</v>
      </c>
      <c r="C21" s="8">
        <v>223.5</v>
      </c>
      <c r="D21" s="9"/>
      <c r="E21" s="10">
        <v>17.5</v>
      </c>
      <c r="F21" s="33">
        <f t="shared" si="0"/>
        <v>3911.25</v>
      </c>
      <c r="G21" s="19"/>
      <c r="H21" s="16"/>
      <c r="I21" s="17"/>
      <c r="J21" s="18"/>
    </row>
    <row r="22" spans="2:12" x14ac:dyDescent="0.25">
      <c r="B22" s="7">
        <v>45919</v>
      </c>
      <c r="C22" s="8">
        <v>211.5</v>
      </c>
      <c r="D22" s="9"/>
      <c r="E22" s="10">
        <v>17.5</v>
      </c>
      <c r="F22" s="33">
        <f t="shared" si="0"/>
        <v>3701.25</v>
      </c>
      <c r="G22" s="19"/>
      <c r="H22" s="16"/>
      <c r="I22" s="17"/>
      <c r="J22" s="18"/>
    </row>
    <row r="23" spans="2:12" x14ac:dyDescent="0.25">
      <c r="B23" s="7">
        <v>45920</v>
      </c>
      <c r="C23" s="8">
        <v>228</v>
      </c>
      <c r="D23" s="9"/>
      <c r="E23" s="10">
        <v>17.5</v>
      </c>
      <c r="F23" s="33">
        <f t="shared" si="0"/>
        <v>3990</v>
      </c>
      <c r="G23" s="19"/>
      <c r="H23" s="16"/>
      <c r="I23" s="17"/>
      <c r="J23" s="18"/>
    </row>
    <row r="24" spans="2:12" x14ac:dyDescent="0.25">
      <c r="B24" s="7">
        <v>45921</v>
      </c>
      <c r="C24" s="8">
        <v>214</v>
      </c>
      <c r="D24" s="9"/>
      <c r="E24" s="10">
        <v>17.5</v>
      </c>
      <c r="F24" s="33">
        <f t="shared" si="0"/>
        <v>3745</v>
      </c>
      <c r="G24" s="19"/>
      <c r="H24" s="16"/>
      <c r="I24" s="17"/>
      <c r="J24" s="18"/>
    </row>
    <row r="25" spans="2:12" x14ac:dyDescent="0.25">
      <c r="B25" s="7">
        <v>45922</v>
      </c>
      <c r="C25" s="8">
        <v>220</v>
      </c>
      <c r="D25" s="9"/>
      <c r="E25" s="10">
        <v>17.5</v>
      </c>
      <c r="F25" s="33">
        <f t="shared" si="0"/>
        <v>3850</v>
      </c>
      <c r="G25" s="19"/>
      <c r="H25" s="16"/>
      <c r="I25" s="17"/>
      <c r="J25" s="18"/>
      <c r="L25" s="31">
        <f>J36-J4-J5-J6</f>
        <v>102876.8202</v>
      </c>
    </row>
    <row r="26" spans="2:12" x14ac:dyDescent="0.25">
      <c r="B26" s="7">
        <v>45923</v>
      </c>
      <c r="C26" s="8">
        <v>229.5</v>
      </c>
      <c r="D26" s="9"/>
      <c r="E26" s="10">
        <v>17.5</v>
      </c>
      <c r="F26" s="33">
        <f t="shared" si="0"/>
        <v>4016.25</v>
      </c>
      <c r="G26" s="19"/>
      <c r="H26" s="16"/>
      <c r="I26" s="17"/>
      <c r="J26" s="18"/>
    </row>
    <row r="27" spans="2:12" x14ac:dyDescent="0.25">
      <c r="B27" s="7">
        <v>45924</v>
      </c>
      <c r="C27" s="8">
        <v>230.5</v>
      </c>
      <c r="D27" s="9"/>
      <c r="E27" s="10">
        <v>17.5</v>
      </c>
      <c r="F27" s="33">
        <f t="shared" si="0"/>
        <v>4033.75</v>
      </c>
      <c r="G27" s="19"/>
      <c r="H27" s="16"/>
      <c r="I27" s="17"/>
      <c r="J27" s="18"/>
    </row>
    <row r="28" spans="2:12" x14ac:dyDescent="0.25">
      <c r="B28" s="7">
        <v>45925</v>
      </c>
      <c r="C28" s="8">
        <v>211</v>
      </c>
      <c r="D28" s="9"/>
      <c r="E28" s="10">
        <v>17.5</v>
      </c>
      <c r="F28" s="33">
        <f t="shared" si="0"/>
        <v>3692.5</v>
      </c>
      <c r="G28" s="19"/>
      <c r="H28" s="16"/>
      <c r="I28" s="17"/>
      <c r="J28" s="18"/>
    </row>
    <row r="29" spans="2:12" x14ac:dyDescent="0.25">
      <c r="B29" s="7">
        <v>45926</v>
      </c>
      <c r="C29" s="8">
        <v>230</v>
      </c>
      <c r="D29" s="9"/>
      <c r="E29" s="10">
        <v>17.5</v>
      </c>
      <c r="F29" s="33">
        <f t="shared" si="0"/>
        <v>4025</v>
      </c>
      <c r="G29" s="19"/>
      <c r="H29" s="16"/>
      <c r="I29" s="17"/>
      <c r="J29" s="18"/>
    </row>
    <row r="30" spans="2:12" x14ac:dyDescent="0.25">
      <c r="B30" s="7">
        <v>45927</v>
      </c>
      <c r="C30" s="8">
        <v>230</v>
      </c>
      <c r="D30" s="9"/>
      <c r="E30" s="10">
        <v>17.5</v>
      </c>
      <c r="F30" s="33">
        <f t="shared" si="0"/>
        <v>4025</v>
      </c>
      <c r="G30" s="19"/>
      <c r="H30" s="16"/>
      <c r="I30" s="17"/>
      <c r="J30" s="18"/>
    </row>
    <row r="31" spans="2:12" x14ac:dyDescent="0.25">
      <c r="B31" s="7">
        <v>45928</v>
      </c>
      <c r="C31" s="8">
        <v>204</v>
      </c>
      <c r="D31" s="9"/>
      <c r="E31" s="10">
        <v>17.5</v>
      </c>
      <c r="F31" s="33">
        <f t="shared" si="0"/>
        <v>3570</v>
      </c>
      <c r="G31" s="19"/>
      <c r="H31" s="16"/>
      <c r="I31" s="17"/>
      <c r="J31" s="18"/>
    </row>
    <row r="32" spans="2:12" x14ac:dyDescent="0.25">
      <c r="B32" s="7">
        <v>45929</v>
      </c>
      <c r="C32" s="8">
        <v>220</v>
      </c>
      <c r="D32" s="9"/>
      <c r="E32" s="10">
        <v>17.5</v>
      </c>
      <c r="F32" s="33">
        <f t="shared" si="0"/>
        <v>3850</v>
      </c>
      <c r="G32" s="19"/>
      <c r="H32" s="16"/>
      <c r="I32" s="17"/>
      <c r="J32" s="18"/>
    </row>
    <row r="33" spans="2:10" x14ac:dyDescent="0.25">
      <c r="B33" s="7">
        <v>45930</v>
      </c>
      <c r="C33" s="8">
        <v>233.5</v>
      </c>
      <c r="D33" s="9"/>
      <c r="E33" s="10">
        <v>17.5</v>
      </c>
      <c r="F33" s="33">
        <f t="shared" si="0"/>
        <v>4086.25</v>
      </c>
      <c r="G33" s="19"/>
      <c r="H33" s="16"/>
      <c r="I33" s="17"/>
      <c r="J33" s="18"/>
    </row>
    <row r="34" spans="2:10" ht="15.75" thickBot="1" x14ac:dyDescent="0.3">
      <c r="B34" s="46"/>
      <c r="C34" s="47"/>
      <c r="D34" s="48"/>
      <c r="E34" s="10">
        <v>17.5</v>
      </c>
      <c r="F34" s="49">
        <f t="shared" si="0"/>
        <v>0</v>
      </c>
      <c r="G34" s="28"/>
      <c r="H34" s="68"/>
      <c r="I34" s="27"/>
      <c r="J34" s="29"/>
    </row>
    <row r="35" spans="2:10" x14ac:dyDescent="0.25">
      <c r="B35" s="41" t="s">
        <v>10</v>
      </c>
      <c r="C35" s="42">
        <f>SUM(C4:C34)</f>
        <v>5944</v>
      </c>
      <c r="D35" s="43">
        <f>SUM(D4:D34)</f>
        <v>0</v>
      </c>
      <c r="E35" s="44"/>
      <c r="F35" s="45" t="s">
        <v>4</v>
      </c>
      <c r="G35" s="24"/>
      <c r="H35" s="102" t="s">
        <v>11</v>
      </c>
      <c r="I35" s="102"/>
      <c r="J35" s="25">
        <f>SUM(J4:J34)</f>
        <v>391533.67402500001</v>
      </c>
    </row>
    <row r="36" spans="2:10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03" t="s">
        <v>13</v>
      </c>
      <c r="I36" s="103"/>
      <c r="J36" s="18">
        <f>F36+F37</f>
        <v>104020</v>
      </c>
    </row>
    <row r="37" spans="2:10" x14ac:dyDescent="0.25">
      <c r="B37" s="26" t="s">
        <v>14</v>
      </c>
      <c r="C37" s="30">
        <f>C35</f>
        <v>5944</v>
      </c>
      <c r="D37" s="9">
        <f>D35/1.03</f>
        <v>0</v>
      </c>
      <c r="E37" s="10"/>
      <c r="F37" s="33">
        <f>SUM(F4:F36)</f>
        <v>104020</v>
      </c>
      <c r="G37" s="19"/>
      <c r="H37" s="17" t="s">
        <v>15</v>
      </c>
      <c r="I37" s="17">
        <v>0.01</v>
      </c>
      <c r="J37" s="18"/>
    </row>
    <row r="38" spans="2:10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0" ht="15.75" thickBot="1" x14ac:dyDescent="0.3">
      <c r="B39" s="104" t="s">
        <v>16</v>
      </c>
      <c r="C39" s="105"/>
      <c r="D39" s="27"/>
      <c r="E39" s="37"/>
      <c r="F39" s="38"/>
      <c r="G39" s="28"/>
      <c r="H39" s="106" t="s">
        <v>17</v>
      </c>
      <c r="I39" s="106"/>
      <c r="J39" s="29">
        <f>J36+J37+J38-J35</f>
        <v>-287513.67402500001</v>
      </c>
    </row>
    <row r="40" spans="2:10" ht="15.75" thickBot="1" x14ac:dyDescent="0.3">
      <c r="B40" s="96"/>
      <c r="C40" s="97"/>
      <c r="D40" s="97"/>
      <c r="E40" s="97"/>
      <c r="F40" s="97"/>
      <c r="G40" s="97"/>
      <c r="H40" s="97"/>
      <c r="I40" s="97"/>
      <c r="J40" s="98"/>
    </row>
    <row r="41" spans="2:10" ht="15.75" thickBot="1" x14ac:dyDescent="0.3">
      <c r="B41" s="96"/>
      <c r="C41" s="97"/>
      <c r="D41" s="97"/>
      <c r="E41" s="97"/>
      <c r="F41" s="97"/>
      <c r="G41" s="97"/>
      <c r="H41" s="97"/>
      <c r="I41" s="97"/>
      <c r="J41" s="98"/>
    </row>
    <row r="42" spans="2:10" x14ac:dyDescent="0.25">
      <c r="J42" s="31"/>
    </row>
    <row r="43" spans="2:10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P1" sqref="P1:AE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99" t="s">
        <v>33</v>
      </c>
      <c r="C2" s="100"/>
      <c r="D2" s="100"/>
      <c r="E2" s="100"/>
      <c r="F2" s="100"/>
      <c r="G2" s="100"/>
      <c r="H2" s="100"/>
      <c r="I2" s="100"/>
      <c r="J2" s="10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191575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65">
        <v>45912</v>
      </c>
      <c r="Q3" s="17">
        <f>R3-P3</f>
        <v>79</v>
      </c>
      <c r="R3" s="58">
        <v>45991</v>
      </c>
      <c r="S3" s="17" t="s">
        <v>41</v>
      </c>
      <c r="T3" s="64">
        <v>321</v>
      </c>
      <c r="U3" s="63" t="s">
        <v>37</v>
      </c>
      <c r="V3" s="63" t="s">
        <v>38</v>
      </c>
      <c r="W3" s="62">
        <v>80</v>
      </c>
      <c r="X3" s="63" t="s">
        <v>39</v>
      </c>
      <c r="Y3" s="61">
        <v>840</v>
      </c>
      <c r="Z3" s="59">
        <v>67200</v>
      </c>
      <c r="AA3" s="60"/>
      <c r="AB3" s="59">
        <v>67200</v>
      </c>
      <c r="AC3" t="s">
        <v>42</v>
      </c>
    </row>
    <row r="4" spans="2:29" x14ac:dyDescent="0.25">
      <c r="B4" s="7">
        <v>45931</v>
      </c>
      <c r="C4" s="8">
        <v>223</v>
      </c>
      <c r="D4" s="9"/>
      <c r="E4" s="10">
        <v>19.25</v>
      </c>
      <c r="F4" s="33">
        <f>E4*C4</f>
        <v>4292.75</v>
      </c>
      <c r="G4" s="11"/>
      <c r="H4" s="12" t="s">
        <v>6</v>
      </c>
      <c r="I4" s="13">
        <v>0.01</v>
      </c>
      <c r="J4" s="14">
        <f>(F36+F37)*I4</f>
        <v>1399.95625</v>
      </c>
      <c r="P4" s="65">
        <v>45912</v>
      </c>
      <c r="Q4" s="17">
        <f>R4-P4</f>
        <v>79</v>
      </c>
      <c r="R4" s="58">
        <v>45991</v>
      </c>
      <c r="S4" s="17" t="s">
        <v>41</v>
      </c>
      <c r="T4" s="64">
        <v>321</v>
      </c>
      <c r="U4" s="63" t="s">
        <v>37</v>
      </c>
      <c r="V4" s="63" t="s">
        <v>40</v>
      </c>
      <c r="W4" s="62">
        <v>13</v>
      </c>
      <c r="X4" s="63" t="s">
        <v>39</v>
      </c>
      <c r="Y4" s="61">
        <v>1250</v>
      </c>
      <c r="Z4" s="59">
        <v>16250</v>
      </c>
      <c r="AA4" s="60"/>
      <c r="AB4" s="59">
        <v>16250</v>
      </c>
      <c r="AC4" t="s">
        <v>42</v>
      </c>
    </row>
    <row r="5" spans="2:29" x14ac:dyDescent="0.25">
      <c r="B5" s="7">
        <v>45932</v>
      </c>
      <c r="C5" s="8">
        <v>222</v>
      </c>
      <c r="D5" s="9"/>
      <c r="E5" s="10">
        <v>19.25</v>
      </c>
      <c r="F5" s="33">
        <f t="shared" ref="F5:F34" si="0">E5*C5</f>
        <v>4273.5</v>
      </c>
      <c r="G5" s="11"/>
      <c r="H5" s="12" t="s">
        <v>7</v>
      </c>
      <c r="I5" s="13">
        <v>1E-3</v>
      </c>
      <c r="J5" s="14">
        <f>(F36+F37-J4-J6)*I5</f>
        <v>138.59566875000002</v>
      </c>
    </row>
    <row r="6" spans="2:29" x14ac:dyDescent="0.25">
      <c r="B6" s="7">
        <v>45933</v>
      </c>
      <c r="C6" s="8">
        <v>236</v>
      </c>
      <c r="D6" s="9"/>
      <c r="E6" s="10">
        <v>19.25</v>
      </c>
      <c r="F6" s="33">
        <f t="shared" si="0"/>
        <v>4543</v>
      </c>
      <c r="G6" s="11"/>
      <c r="H6" s="12" t="s">
        <v>8</v>
      </c>
      <c r="I6" s="13"/>
      <c r="J6" s="14"/>
      <c r="P6" s="77">
        <v>45951</v>
      </c>
      <c r="Q6" s="17">
        <f>R6-P6</f>
        <v>71</v>
      </c>
      <c r="R6" s="58">
        <v>46022</v>
      </c>
      <c r="S6" s="17" t="s">
        <v>41</v>
      </c>
      <c r="T6" s="76">
        <v>402</v>
      </c>
      <c r="U6" s="75" t="s">
        <v>37</v>
      </c>
      <c r="V6" s="75" t="s">
        <v>38</v>
      </c>
      <c r="W6" s="74">
        <v>125</v>
      </c>
      <c r="X6" s="75" t="s">
        <v>39</v>
      </c>
      <c r="Y6" s="73">
        <v>865</v>
      </c>
      <c r="Z6" s="71">
        <v>108125</v>
      </c>
      <c r="AA6" s="72"/>
      <c r="AB6" s="71">
        <v>108125</v>
      </c>
      <c r="AC6" t="s">
        <v>45</v>
      </c>
    </row>
    <row r="7" spans="2:29" x14ac:dyDescent="0.25">
      <c r="B7" s="7">
        <v>45934</v>
      </c>
      <c r="C7" s="8">
        <v>226</v>
      </c>
      <c r="D7" s="9"/>
      <c r="E7" s="10">
        <v>19.25</v>
      </c>
      <c r="F7" s="33">
        <f t="shared" si="0"/>
        <v>4350.5</v>
      </c>
      <c r="G7" s="11"/>
      <c r="H7" s="12" t="s">
        <v>9</v>
      </c>
      <c r="I7" s="13"/>
      <c r="J7" s="14">
        <f>'EYLÜL 2025'!J39*-1</f>
        <v>287513.67402500001</v>
      </c>
    </row>
    <row r="8" spans="2:29" x14ac:dyDescent="0.25">
      <c r="B8" s="7">
        <v>45935</v>
      </c>
      <c r="C8" s="8">
        <v>224</v>
      </c>
      <c r="D8" s="9"/>
      <c r="E8" s="10">
        <v>19.25</v>
      </c>
      <c r="F8" s="33">
        <f t="shared" si="0"/>
        <v>4312</v>
      </c>
      <c r="G8" s="15"/>
      <c r="H8" s="16"/>
      <c r="I8" s="17"/>
      <c r="J8" s="18"/>
    </row>
    <row r="9" spans="2:29" x14ac:dyDescent="0.25">
      <c r="B9" s="7">
        <v>45936</v>
      </c>
      <c r="C9" s="8">
        <v>223</v>
      </c>
      <c r="D9" s="9"/>
      <c r="E9" s="10">
        <v>19.25</v>
      </c>
      <c r="F9" s="33">
        <f t="shared" si="0"/>
        <v>4292.75</v>
      </c>
      <c r="G9" s="15"/>
      <c r="H9" s="16"/>
      <c r="I9" s="17"/>
      <c r="J9" s="18"/>
    </row>
    <row r="10" spans="2:29" x14ac:dyDescent="0.25">
      <c r="B10" s="7">
        <v>45937</v>
      </c>
      <c r="C10" s="8">
        <v>220</v>
      </c>
      <c r="D10" s="9"/>
      <c r="E10" s="10">
        <v>19.25</v>
      </c>
      <c r="F10" s="33">
        <f t="shared" si="0"/>
        <v>4235</v>
      </c>
      <c r="G10" s="15"/>
      <c r="H10" s="16"/>
      <c r="I10" s="17"/>
      <c r="J10" s="18"/>
    </row>
    <row r="11" spans="2:29" x14ac:dyDescent="0.25">
      <c r="B11" s="7">
        <v>45938</v>
      </c>
      <c r="C11" s="8">
        <v>217</v>
      </c>
      <c r="D11" s="9"/>
      <c r="E11" s="10">
        <v>19.25</v>
      </c>
      <c r="F11" s="33">
        <f t="shared" si="0"/>
        <v>4177.25</v>
      </c>
      <c r="G11" s="19"/>
      <c r="H11" s="16"/>
      <c r="I11" s="17"/>
      <c r="J11" s="18"/>
    </row>
    <row r="12" spans="2:29" x14ac:dyDescent="0.25">
      <c r="B12" s="7">
        <v>45939</v>
      </c>
      <c r="C12" s="8">
        <v>227</v>
      </c>
      <c r="D12" s="9"/>
      <c r="E12" s="10">
        <v>19.25</v>
      </c>
      <c r="F12" s="33">
        <f t="shared" si="0"/>
        <v>4369.75</v>
      </c>
      <c r="G12" s="19"/>
      <c r="H12" s="16"/>
      <c r="I12" s="17"/>
      <c r="J12" s="18"/>
    </row>
    <row r="13" spans="2:29" x14ac:dyDescent="0.25">
      <c r="B13" s="7">
        <v>45940</v>
      </c>
      <c r="C13" s="8">
        <v>220</v>
      </c>
      <c r="D13" s="9"/>
      <c r="E13" s="10">
        <v>19.25</v>
      </c>
      <c r="F13" s="33">
        <f t="shared" si="0"/>
        <v>4235</v>
      </c>
      <c r="G13" s="19"/>
      <c r="H13" s="16"/>
      <c r="I13" s="17"/>
      <c r="J13" s="18"/>
      <c r="L13" s="69"/>
      <c r="M13" s="70"/>
    </row>
    <row r="14" spans="2:29" x14ac:dyDescent="0.25">
      <c r="B14" s="7">
        <v>45941</v>
      </c>
      <c r="C14" s="8">
        <v>230</v>
      </c>
      <c r="D14" s="9"/>
      <c r="E14" s="10">
        <v>19.25</v>
      </c>
      <c r="F14" s="33">
        <f t="shared" si="0"/>
        <v>4427.5</v>
      </c>
      <c r="G14" s="19"/>
      <c r="H14" s="16"/>
      <c r="I14" s="17"/>
      <c r="J14" s="18"/>
      <c r="L14" s="69"/>
      <c r="M14" s="70"/>
    </row>
    <row r="15" spans="2:29" x14ac:dyDescent="0.25">
      <c r="B15" s="7">
        <v>45942</v>
      </c>
      <c r="C15" s="8">
        <v>245</v>
      </c>
      <c r="D15" s="9"/>
      <c r="E15" s="10">
        <v>19.25</v>
      </c>
      <c r="F15" s="33">
        <f t="shared" si="0"/>
        <v>4716.25</v>
      </c>
      <c r="G15" s="19"/>
      <c r="H15" s="16"/>
      <c r="I15" s="17"/>
      <c r="J15" s="18"/>
      <c r="L15" s="69"/>
      <c r="M15" s="70"/>
    </row>
    <row r="16" spans="2:29" x14ac:dyDescent="0.25">
      <c r="B16" s="7">
        <v>45943</v>
      </c>
      <c r="C16" s="8">
        <v>248</v>
      </c>
      <c r="D16" s="9"/>
      <c r="E16" s="10">
        <v>19.25</v>
      </c>
      <c r="F16" s="33">
        <f t="shared" si="0"/>
        <v>4774</v>
      </c>
      <c r="G16" s="19"/>
      <c r="H16" s="16"/>
      <c r="I16" s="17"/>
      <c r="J16" s="18"/>
      <c r="L16" s="69"/>
      <c r="M16" s="70"/>
    </row>
    <row r="17" spans="2:13" x14ac:dyDescent="0.25">
      <c r="B17" s="7">
        <v>45944</v>
      </c>
      <c r="C17" s="8">
        <v>238</v>
      </c>
      <c r="D17" s="9"/>
      <c r="E17" s="10">
        <v>19.25</v>
      </c>
      <c r="F17" s="33">
        <f t="shared" si="0"/>
        <v>4581.5</v>
      </c>
      <c r="G17" s="19"/>
      <c r="H17" s="16"/>
      <c r="I17" s="17"/>
      <c r="J17" s="18"/>
      <c r="L17" s="69"/>
      <c r="M17" s="70"/>
    </row>
    <row r="18" spans="2:13" x14ac:dyDescent="0.25">
      <c r="B18" s="7">
        <v>45945</v>
      </c>
      <c r="C18" s="8">
        <v>232.5</v>
      </c>
      <c r="D18" s="9"/>
      <c r="E18" s="10">
        <v>19.25</v>
      </c>
      <c r="F18" s="33">
        <f t="shared" si="0"/>
        <v>4475.625</v>
      </c>
      <c r="G18" s="19"/>
      <c r="H18" s="16"/>
      <c r="I18" s="17"/>
      <c r="J18" s="18"/>
      <c r="L18" s="69"/>
      <c r="M18" s="70"/>
    </row>
    <row r="19" spans="2:13" x14ac:dyDescent="0.25">
      <c r="B19" s="7">
        <v>45946</v>
      </c>
      <c r="C19" s="8">
        <v>244.5</v>
      </c>
      <c r="D19" s="9"/>
      <c r="E19" s="10">
        <v>19.25</v>
      </c>
      <c r="F19" s="33">
        <f t="shared" si="0"/>
        <v>4706.625</v>
      </c>
      <c r="G19" s="19"/>
      <c r="H19" s="16"/>
      <c r="I19" s="17"/>
      <c r="J19" s="18"/>
      <c r="L19" s="69"/>
      <c r="M19" s="70"/>
    </row>
    <row r="20" spans="2:13" x14ac:dyDescent="0.25">
      <c r="B20" s="7">
        <v>45947</v>
      </c>
      <c r="C20" s="8">
        <v>245</v>
      </c>
      <c r="D20" s="9"/>
      <c r="E20" s="10">
        <v>19.25</v>
      </c>
      <c r="F20" s="33">
        <f t="shared" si="0"/>
        <v>4716.25</v>
      </c>
      <c r="G20" s="19"/>
      <c r="H20" s="16"/>
      <c r="I20" s="17"/>
      <c r="J20" s="18"/>
    </row>
    <row r="21" spans="2:13" x14ac:dyDescent="0.25">
      <c r="B21" s="7">
        <v>45948</v>
      </c>
      <c r="C21" s="8">
        <v>230.5</v>
      </c>
      <c r="D21" s="9"/>
      <c r="E21" s="10">
        <v>19.25</v>
      </c>
      <c r="F21" s="33">
        <f t="shared" si="0"/>
        <v>4437.125</v>
      </c>
      <c r="G21" s="19"/>
      <c r="H21" s="16"/>
      <c r="I21" s="17"/>
      <c r="J21" s="18"/>
    </row>
    <row r="22" spans="2:13" x14ac:dyDescent="0.25">
      <c r="B22" s="7">
        <v>45949</v>
      </c>
      <c r="C22" s="8">
        <v>235</v>
      </c>
      <c r="D22" s="9"/>
      <c r="E22" s="10">
        <v>19.25</v>
      </c>
      <c r="F22" s="33">
        <f t="shared" si="0"/>
        <v>4523.75</v>
      </c>
      <c r="G22" s="19"/>
      <c r="H22" s="16"/>
      <c r="I22" s="17"/>
      <c r="J22" s="18"/>
    </row>
    <row r="23" spans="2:13" x14ac:dyDescent="0.25">
      <c r="B23" s="7">
        <v>45950</v>
      </c>
      <c r="C23" s="8">
        <v>226.5</v>
      </c>
      <c r="D23" s="9"/>
      <c r="E23" s="10">
        <v>19.25</v>
      </c>
      <c r="F23" s="33">
        <f t="shared" si="0"/>
        <v>4360.125</v>
      </c>
      <c r="G23" s="19"/>
      <c r="H23" s="16"/>
      <c r="I23" s="17"/>
      <c r="J23" s="18"/>
    </row>
    <row r="24" spans="2:13" x14ac:dyDescent="0.25">
      <c r="B24" s="7">
        <v>45951</v>
      </c>
      <c r="C24" s="8">
        <v>240</v>
      </c>
      <c r="D24" s="9"/>
      <c r="E24" s="10">
        <v>19.25</v>
      </c>
      <c r="F24" s="33">
        <f t="shared" si="0"/>
        <v>4620</v>
      </c>
      <c r="G24" s="19"/>
      <c r="H24" s="16"/>
      <c r="I24" s="17"/>
      <c r="J24" s="18"/>
    </row>
    <row r="25" spans="2:13" x14ac:dyDescent="0.25">
      <c r="B25" s="7">
        <v>45952</v>
      </c>
      <c r="C25" s="8">
        <v>245</v>
      </c>
      <c r="D25" s="9"/>
      <c r="E25" s="10">
        <v>19.25</v>
      </c>
      <c r="F25" s="33">
        <f t="shared" si="0"/>
        <v>4716.25</v>
      </c>
      <c r="G25" s="19"/>
      <c r="H25" s="16"/>
      <c r="I25" s="17"/>
      <c r="J25" s="18"/>
    </row>
    <row r="26" spans="2:13" x14ac:dyDescent="0.25">
      <c r="B26" s="7">
        <v>45953</v>
      </c>
      <c r="C26" s="8">
        <v>241</v>
      </c>
      <c r="D26" s="9"/>
      <c r="E26" s="10">
        <v>19.25</v>
      </c>
      <c r="F26" s="33">
        <f t="shared" si="0"/>
        <v>4639.25</v>
      </c>
      <c r="G26" s="19"/>
      <c r="H26" s="16"/>
      <c r="I26" s="17"/>
      <c r="J26" s="18"/>
    </row>
    <row r="27" spans="2:13" x14ac:dyDescent="0.25">
      <c r="B27" s="7">
        <v>45954</v>
      </c>
      <c r="C27" s="8">
        <v>232</v>
      </c>
      <c r="D27" s="9"/>
      <c r="E27" s="10">
        <v>19.25</v>
      </c>
      <c r="F27" s="33">
        <f t="shared" si="0"/>
        <v>4466</v>
      </c>
      <c r="G27" s="19"/>
      <c r="H27" s="16"/>
      <c r="I27" s="17"/>
      <c r="J27" s="18"/>
    </row>
    <row r="28" spans="2:13" x14ac:dyDescent="0.25">
      <c r="B28" s="7">
        <v>45955</v>
      </c>
      <c r="C28" s="8">
        <v>241</v>
      </c>
      <c r="D28" s="9"/>
      <c r="E28" s="10">
        <v>19.25</v>
      </c>
      <c r="F28" s="33">
        <f t="shared" si="0"/>
        <v>4639.25</v>
      </c>
      <c r="G28" s="19"/>
      <c r="H28" s="16"/>
      <c r="I28" s="17"/>
      <c r="J28" s="18"/>
    </row>
    <row r="29" spans="2:13" x14ac:dyDescent="0.25">
      <c r="B29" s="7">
        <v>45956</v>
      </c>
      <c r="C29" s="8">
        <v>238.5</v>
      </c>
      <c r="D29" s="9"/>
      <c r="E29" s="10">
        <v>19.25</v>
      </c>
      <c r="F29" s="33">
        <f t="shared" si="0"/>
        <v>4591.125</v>
      </c>
      <c r="G29" s="19"/>
      <c r="H29" s="16"/>
      <c r="I29" s="17"/>
      <c r="J29" s="18"/>
    </row>
    <row r="30" spans="2:13" x14ac:dyDescent="0.25">
      <c r="B30" s="7">
        <v>45957</v>
      </c>
      <c r="C30" s="8">
        <v>243.5</v>
      </c>
      <c r="D30" s="9"/>
      <c r="E30" s="10">
        <v>19.25</v>
      </c>
      <c r="F30" s="33">
        <f t="shared" si="0"/>
        <v>4687.375</v>
      </c>
      <c r="G30" s="19"/>
      <c r="H30" s="16"/>
      <c r="I30" s="17"/>
      <c r="J30" s="18"/>
    </row>
    <row r="31" spans="2:13" x14ac:dyDescent="0.25">
      <c r="B31" s="7">
        <v>45958</v>
      </c>
      <c r="C31" s="8">
        <v>238.5</v>
      </c>
      <c r="D31" s="9"/>
      <c r="E31" s="10">
        <v>19.25</v>
      </c>
      <c r="F31" s="33">
        <f t="shared" si="0"/>
        <v>4591.125</v>
      </c>
      <c r="G31" s="19"/>
      <c r="H31" s="16"/>
      <c r="I31" s="17"/>
      <c r="J31" s="18"/>
    </row>
    <row r="32" spans="2:13" x14ac:dyDescent="0.25">
      <c r="B32" s="7">
        <v>45959</v>
      </c>
      <c r="C32" s="8">
        <v>254</v>
      </c>
      <c r="D32" s="9"/>
      <c r="E32" s="10">
        <v>19.25</v>
      </c>
      <c r="F32" s="33">
        <f t="shared" si="0"/>
        <v>4889.5</v>
      </c>
      <c r="G32" s="19"/>
      <c r="H32" s="16"/>
      <c r="I32" s="17"/>
      <c r="J32" s="18"/>
    </row>
    <row r="33" spans="2:12" x14ac:dyDescent="0.25">
      <c r="B33" s="7">
        <v>45960</v>
      </c>
      <c r="C33" s="8">
        <v>245</v>
      </c>
      <c r="D33" s="9"/>
      <c r="E33" s="10">
        <v>19.25</v>
      </c>
      <c r="F33" s="33">
        <f t="shared" si="0"/>
        <v>4716.25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47">
        <v>241</v>
      </c>
      <c r="D34" s="48"/>
      <c r="E34" s="10">
        <v>19.25</v>
      </c>
      <c r="F34" s="49">
        <f t="shared" si="0"/>
        <v>4639.25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7272.5</v>
      </c>
      <c r="D35" s="43">
        <f>SUM(D4:D34)</f>
        <v>0</v>
      </c>
      <c r="E35" s="44"/>
      <c r="F35" s="45" t="s">
        <v>4</v>
      </c>
      <c r="G35" s="24"/>
      <c r="H35" s="102" t="s">
        <v>11</v>
      </c>
      <c r="I35" s="102"/>
      <c r="J35" s="25">
        <f>SUM(J4:J34)</f>
        <v>289052.22594375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03" t="s">
        <v>13</v>
      </c>
      <c r="I36" s="103"/>
      <c r="J36" s="18">
        <f>F36+F37</f>
        <v>139995.625</v>
      </c>
      <c r="L36" s="31">
        <f>J36-J4-J5-J6</f>
        <v>138457.07308125001</v>
      </c>
    </row>
    <row r="37" spans="2:12" x14ac:dyDescent="0.25">
      <c r="B37" s="26" t="s">
        <v>14</v>
      </c>
      <c r="C37" s="30">
        <f>C35</f>
        <v>7272.5</v>
      </c>
      <c r="D37" s="9">
        <f>D35/1.03</f>
        <v>0</v>
      </c>
      <c r="E37" s="10"/>
      <c r="F37" s="33">
        <f>SUM(F4:F36)</f>
        <v>139995.625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04" t="s">
        <v>16</v>
      </c>
      <c r="C39" s="105"/>
      <c r="D39" s="27"/>
      <c r="E39" s="37"/>
      <c r="F39" s="38"/>
      <c r="G39" s="28"/>
      <c r="H39" s="106" t="s">
        <v>17</v>
      </c>
      <c r="I39" s="106"/>
      <c r="J39" s="29">
        <f>J36+J37+J38-J35</f>
        <v>-149056.60094375</v>
      </c>
    </row>
    <row r="40" spans="2:12" ht="15.75" thickBot="1" x14ac:dyDescent="0.3">
      <c r="B40" s="96"/>
      <c r="C40" s="97"/>
      <c r="D40" s="97"/>
      <c r="E40" s="97"/>
      <c r="F40" s="97"/>
      <c r="G40" s="97"/>
      <c r="H40" s="97"/>
      <c r="I40" s="97"/>
      <c r="J40" s="98"/>
    </row>
    <row r="41" spans="2:12" ht="15.75" thickBot="1" x14ac:dyDescent="0.3">
      <c r="B41" s="96"/>
      <c r="C41" s="97"/>
      <c r="D41" s="97"/>
      <c r="E41" s="97"/>
      <c r="F41" s="97"/>
      <c r="G41" s="97"/>
      <c r="H41" s="97"/>
      <c r="I41" s="97"/>
      <c r="J41" s="9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P3" sqref="P3:AD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99" t="s">
        <v>33</v>
      </c>
      <c r="C2" s="100"/>
      <c r="D2" s="100"/>
      <c r="E2" s="100"/>
      <c r="F2" s="100"/>
      <c r="G2" s="100"/>
      <c r="H2" s="100"/>
      <c r="I2" s="100"/>
      <c r="J2" s="10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108125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78">
        <v>45912</v>
      </c>
      <c r="Q3" s="13">
        <f>R3-P3</f>
        <v>79</v>
      </c>
      <c r="R3" s="54">
        <v>45991</v>
      </c>
      <c r="S3" s="13" t="s">
        <v>41</v>
      </c>
      <c r="T3" s="79">
        <v>321</v>
      </c>
      <c r="U3" s="80" t="s">
        <v>37</v>
      </c>
      <c r="V3" s="80" t="s">
        <v>38</v>
      </c>
      <c r="W3" s="81">
        <v>80</v>
      </c>
      <c r="X3" s="80" t="s">
        <v>39</v>
      </c>
      <c r="Y3" s="82">
        <v>840</v>
      </c>
      <c r="Z3" s="83">
        <v>67200</v>
      </c>
      <c r="AA3" s="84"/>
      <c r="AB3" s="83">
        <v>67200</v>
      </c>
      <c r="AC3" t="s">
        <v>42</v>
      </c>
    </row>
    <row r="4" spans="2:29" x14ac:dyDescent="0.25">
      <c r="B4" s="7">
        <v>45962</v>
      </c>
      <c r="C4" s="8">
        <v>247.5</v>
      </c>
      <c r="D4" s="9"/>
      <c r="E4" s="10">
        <v>20</v>
      </c>
      <c r="F4" s="33">
        <f>E4*C4</f>
        <v>4950</v>
      </c>
      <c r="G4" s="11"/>
      <c r="H4" s="12" t="s">
        <v>6</v>
      </c>
      <c r="I4" s="13">
        <v>0.01</v>
      </c>
      <c r="J4" s="14">
        <f>(F36+F37)*I4</f>
        <v>1610</v>
      </c>
      <c r="P4" s="78">
        <v>45912</v>
      </c>
      <c r="Q4" s="13">
        <f>R4-P4</f>
        <v>79</v>
      </c>
      <c r="R4" s="54">
        <v>45991</v>
      </c>
      <c r="S4" s="13" t="s">
        <v>41</v>
      </c>
      <c r="T4" s="79">
        <v>321</v>
      </c>
      <c r="U4" s="80" t="s">
        <v>37</v>
      </c>
      <c r="V4" s="80" t="s">
        <v>40</v>
      </c>
      <c r="W4" s="81">
        <v>13</v>
      </c>
      <c r="X4" s="80" t="s">
        <v>39</v>
      </c>
      <c r="Y4" s="82">
        <v>1250</v>
      </c>
      <c r="Z4" s="83">
        <v>16250</v>
      </c>
      <c r="AA4" s="84"/>
      <c r="AB4" s="83">
        <v>16250</v>
      </c>
      <c r="AC4" t="s">
        <v>42</v>
      </c>
    </row>
    <row r="5" spans="2:29" x14ac:dyDescent="0.25">
      <c r="B5" s="7">
        <v>45963</v>
      </c>
      <c r="C5" s="8">
        <v>268</v>
      </c>
      <c r="D5" s="9"/>
      <c r="E5" s="10">
        <v>20</v>
      </c>
      <c r="F5" s="33">
        <f t="shared" ref="F5:F34" si="0">E5*C5</f>
        <v>5360</v>
      </c>
      <c r="G5" s="11"/>
      <c r="H5" s="12" t="s">
        <v>7</v>
      </c>
      <c r="I5" s="13">
        <v>1E-3</v>
      </c>
      <c r="J5" s="14">
        <f>(F36+F37-J4-J6)*I5</f>
        <v>159.39000000000001</v>
      </c>
      <c r="P5" s="67"/>
      <c r="Q5" s="67"/>
      <c r="R5" s="67"/>
      <c r="S5" s="67"/>
      <c r="T5" s="67"/>
      <c r="U5" s="67"/>
      <c r="V5" s="67" t="s">
        <v>48</v>
      </c>
      <c r="W5" s="67"/>
      <c r="X5" s="67"/>
      <c r="Y5" s="67"/>
      <c r="Z5" s="67"/>
      <c r="AA5" s="67"/>
      <c r="AB5" s="85">
        <v>-83450</v>
      </c>
    </row>
    <row r="6" spans="2:29" x14ac:dyDescent="0.25">
      <c r="B6" s="7">
        <v>45964</v>
      </c>
      <c r="C6" s="8">
        <v>246</v>
      </c>
      <c r="D6" s="9"/>
      <c r="E6" s="10">
        <v>20</v>
      </c>
      <c r="F6" s="33">
        <f t="shared" si="0"/>
        <v>4920</v>
      </c>
      <c r="G6" s="11"/>
      <c r="H6" s="12" t="s">
        <v>8</v>
      </c>
      <c r="I6" s="13"/>
      <c r="J6" s="14"/>
      <c r="P6" s="77">
        <v>45951</v>
      </c>
      <c r="Q6" s="17">
        <f>R6-P6</f>
        <v>71</v>
      </c>
      <c r="R6" s="58">
        <v>46022</v>
      </c>
      <c r="S6" s="17" t="s">
        <v>41</v>
      </c>
      <c r="T6" s="76">
        <v>402</v>
      </c>
      <c r="U6" s="75" t="s">
        <v>37</v>
      </c>
      <c r="V6" s="75" t="s">
        <v>38</v>
      </c>
      <c r="W6" s="74">
        <v>125</v>
      </c>
      <c r="X6" s="75" t="s">
        <v>39</v>
      </c>
      <c r="Y6" s="73">
        <v>865</v>
      </c>
      <c r="Z6" s="71">
        <v>108125</v>
      </c>
      <c r="AA6" s="72"/>
      <c r="AB6" s="71">
        <v>108125</v>
      </c>
      <c r="AC6" t="s">
        <v>45</v>
      </c>
    </row>
    <row r="7" spans="2:29" x14ac:dyDescent="0.25">
      <c r="B7" s="7">
        <v>45965</v>
      </c>
      <c r="C7" s="8">
        <v>257</v>
      </c>
      <c r="D7" s="9"/>
      <c r="E7" s="10">
        <v>20</v>
      </c>
      <c r="F7" s="33">
        <f t="shared" si="0"/>
        <v>5140</v>
      </c>
      <c r="G7" s="11"/>
      <c r="H7" s="12" t="s">
        <v>9</v>
      </c>
      <c r="I7" s="13"/>
      <c r="J7" s="14">
        <f>'EKİM 2025'!J39*-1</f>
        <v>149056.60094375</v>
      </c>
    </row>
    <row r="8" spans="2:29" x14ac:dyDescent="0.25">
      <c r="B8" s="7">
        <v>45966</v>
      </c>
      <c r="C8" s="8">
        <v>249.5</v>
      </c>
      <c r="D8" s="9"/>
      <c r="E8" s="10">
        <v>20</v>
      </c>
      <c r="F8" s="33">
        <f t="shared" si="0"/>
        <v>4990</v>
      </c>
      <c r="G8" s="15">
        <v>45987</v>
      </c>
      <c r="H8" s="16" t="s">
        <v>36</v>
      </c>
      <c r="I8" s="17"/>
      <c r="J8" s="18">
        <v>100000</v>
      </c>
    </row>
    <row r="9" spans="2:29" x14ac:dyDescent="0.25">
      <c r="B9" s="7">
        <v>45967</v>
      </c>
      <c r="C9" s="8">
        <v>257.5</v>
      </c>
      <c r="D9" s="9"/>
      <c r="E9" s="10">
        <v>20</v>
      </c>
      <c r="F9" s="33">
        <f t="shared" si="0"/>
        <v>5150</v>
      </c>
      <c r="G9" s="65">
        <v>45912</v>
      </c>
      <c r="H9" s="16" t="s">
        <v>46</v>
      </c>
      <c r="I9" s="17"/>
      <c r="J9" s="59">
        <v>67200</v>
      </c>
    </row>
    <row r="10" spans="2:29" x14ac:dyDescent="0.25">
      <c r="B10" s="7">
        <v>45968</v>
      </c>
      <c r="C10" s="8">
        <v>256.5</v>
      </c>
      <c r="D10" s="9"/>
      <c r="E10" s="10">
        <v>20</v>
      </c>
      <c r="F10" s="33">
        <f t="shared" si="0"/>
        <v>5130</v>
      </c>
      <c r="G10" s="65">
        <v>45912</v>
      </c>
      <c r="H10" s="16" t="s">
        <v>47</v>
      </c>
      <c r="I10" s="17"/>
      <c r="J10" s="59">
        <v>16250</v>
      </c>
    </row>
    <row r="11" spans="2:29" x14ac:dyDescent="0.25">
      <c r="B11" s="7">
        <v>45969</v>
      </c>
      <c r="C11" s="8">
        <v>269.5</v>
      </c>
      <c r="D11" s="9"/>
      <c r="E11" s="10">
        <v>20</v>
      </c>
      <c r="F11" s="33">
        <f t="shared" si="0"/>
        <v>5390</v>
      </c>
      <c r="G11" s="19"/>
      <c r="H11" s="16"/>
      <c r="I11" s="17"/>
      <c r="J11" s="18"/>
    </row>
    <row r="12" spans="2:29" x14ac:dyDescent="0.25">
      <c r="B12" s="7">
        <v>45970</v>
      </c>
      <c r="C12" s="8">
        <v>273</v>
      </c>
      <c r="D12" s="9"/>
      <c r="E12" s="10">
        <v>20</v>
      </c>
      <c r="F12" s="33">
        <f t="shared" si="0"/>
        <v>5460</v>
      </c>
      <c r="G12" s="19"/>
      <c r="H12" s="16"/>
      <c r="I12" s="17"/>
      <c r="J12" s="18"/>
    </row>
    <row r="13" spans="2:29" x14ac:dyDescent="0.25">
      <c r="B13" s="7">
        <v>45971</v>
      </c>
      <c r="C13" s="8">
        <v>274</v>
      </c>
      <c r="D13" s="9"/>
      <c r="E13" s="10">
        <v>20</v>
      </c>
      <c r="F13" s="33">
        <f t="shared" si="0"/>
        <v>5480</v>
      </c>
      <c r="G13" s="19"/>
      <c r="H13" s="16"/>
      <c r="I13" s="17"/>
      <c r="J13" s="18"/>
    </row>
    <row r="14" spans="2:29" x14ac:dyDescent="0.25">
      <c r="B14" s="7">
        <v>45972</v>
      </c>
      <c r="C14" s="8">
        <v>270</v>
      </c>
      <c r="D14" s="9"/>
      <c r="E14" s="10">
        <v>20</v>
      </c>
      <c r="F14" s="33">
        <f t="shared" si="0"/>
        <v>5400</v>
      </c>
      <c r="G14" s="19"/>
      <c r="H14" s="16"/>
      <c r="I14" s="17"/>
      <c r="J14" s="18"/>
    </row>
    <row r="15" spans="2:29" x14ac:dyDescent="0.25">
      <c r="B15" s="7">
        <v>45973</v>
      </c>
      <c r="C15" s="8">
        <v>267.5</v>
      </c>
      <c r="D15" s="9"/>
      <c r="E15" s="10">
        <v>20</v>
      </c>
      <c r="F15" s="33">
        <f t="shared" si="0"/>
        <v>5350</v>
      </c>
      <c r="G15" s="19"/>
      <c r="H15" s="16"/>
      <c r="I15" s="17"/>
      <c r="J15" s="18"/>
    </row>
    <row r="16" spans="2:29" x14ac:dyDescent="0.25">
      <c r="B16" s="7">
        <v>45974</v>
      </c>
      <c r="C16" s="8">
        <v>282.5</v>
      </c>
      <c r="D16" s="9"/>
      <c r="E16" s="10">
        <v>20</v>
      </c>
      <c r="F16" s="33">
        <f t="shared" si="0"/>
        <v>5650</v>
      </c>
      <c r="G16" s="19"/>
      <c r="H16" s="16"/>
      <c r="I16" s="17"/>
      <c r="J16" s="18"/>
    </row>
    <row r="17" spans="2:14" x14ac:dyDescent="0.25">
      <c r="B17" s="7">
        <v>45975</v>
      </c>
      <c r="C17" s="8">
        <v>274.5</v>
      </c>
      <c r="D17" s="9"/>
      <c r="E17" s="10">
        <v>20</v>
      </c>
      <c r="F17" s="33">
        <f t="shared" si="0"/>
        <v>5490</v>
      </c>
      <c r="G17" s="19"/>
      <c r="H17" s="16"/>
      <c r="I17" s="17"/>
      <c r="J17" s="18"/>
    </row>
    <row r="18" spans="2:14" x14ac:dyDescent="0.25">
      <c r="B18" s="7">
        <v>45976</v>
      </c>
      <c r="C18" s="8">
        <v>277</v>
      </c>
      <c r="D18" s="9"/>
      <c r="E18" s="10">
        <v>20</v>
      </c>
      <c r="F18" s="33">
        <f t="shared" si="0"/>
        <v>5540</v>
      </c>
      <c r="G18" s="19"/>
      <c r="H18" s="16"/>
      <c r="I18" s="17"/>
      <c r="J18" s="18"/>
    </row>
    <row r="19" spans="2:14" x14ac:dyDescent="0.25">
      <c r="B19" s="7">
        <v>45977</v>
      </c>
      <c r="C19" s="8">
        <v>272</v>
      </c>
      <c r="D19" s="9"/>
      <c r="E19" s="10">
        <v>20</v>
      </c>
      <c r="F19" s="33">
        <f t="shared" si="0"/>
        <v>5440</v>
      </c>
      <c r="G19" s="19"/>
      <c r="H19" s="16"/>
      <c r="I19" s="17"/>
      <c r="J19" s="18"/>
    </row>
    <row r="20" spans="2:14" x14ac:dyDescent="0.25">
      <c r="B20" s="7">
        <v>45978</v>
      </c>
      <c r="C20" s="8">
        <v>262.5</v>
      </c>
      <c r="D20" s="9"/>
      <c r="E20" s="10">
        <v>20</v>
      </c>
      <c r="F20" s="33">
        <f t="shared" si="0"/>
        <v>5250</v>
      </c>
      <c r="G20" s="19"/>
      <c r="H20" s="16"/>
      <c r="I20" s="17"/>
      <c r="J20" s="18"/>
    </row>
    <row r="21" spans="2:14" x14ac:dyDescent="0.25">
      <c r="B21" s="7">
        <v>45979</v>
      </c>
      <c r="C21" s="8">
        <v>245.5</v>
      </c>
      <c r="D21" s="9"/>
      <c r="E21" s="10">
        <v>20</v>
      </c>
      <c r="F21" s="33">
        <f t="shared" si="0"/>
        <v>4910</v>
      </c>
      <c r="G21" s="19"/>
      <c r="H21" s="16"/>
      <c r="I21" s="17"/>
      <c r="J21" s="18"/>
    </row>
    <row r="22" spans="2:14" x14ac:dyDescent="0.25">
      <c r="B22" s="7">
        <v>45980</v>
      </c>
      <c r="C22" s="8">
        <v>291.5</v>
      </c>
      <c r="D22" s="9"/>
      <c r="E22" s="10">
        <v>20</v>
      </c>
      <c r="F22" s="33">
        <f t="shared" si="0"/>
        <v>5830</v>
      </c>
      <c r="G22" s="19"/>
      <c r="H22" s="16"/>
      <c r="I22" s="17"/>
      <c r="J22" s="18"/>
    </row>
    <row r="23" spans="2:14" x14ac:dyDescent="0.25">
      <c r="B23" s="7">
        <v>45981</v>
      </c>
      <c r="C23" s="8">
        <v>252</v>
      </c>
      <c r="D23" s="9"/>
      <c r="E23" s="10">
        <v>20</v>
      </c>
      <c r="F23" s="33">
        <f t="shared" si="0"/>
        <v>5040</v>
      </c>
      <c r="G23" s="19"/>
      <c r="H23" s="16"/>
      <c r="I23" s="17"/>
      <c r="J23" s="18"/>
    </row>
    <row r="24" spans="2:14" x14ac:dyDescent="0.25">
      <c r="B24" s="7">
        <v>45982</v>
      </c>
      <c r="C24" s="8">
        <v>286</v>
      </c>
      <c r="D24" s="9"/>
      <c r="E24" s="10">
        <v>20</v>
      </c>
      <c r="F24" s="33">
        <f t="shared" si="0"/>
        <v>5720</v>
      </c>
      <c r="G24" s="19"/>
      <c r="H24" s="16"/>
      <c r="I24" s="17"/>
      <c r="J24" s="18"/>
    </row>
    <row r="25" spans="2:14" x14ac:dyDescent="0.25">
      <c r="B25" s="7">
        <v>45983</v>
      </c>
      <c r="C25" s="8">
        <v>248.5</v>
      </c>
      <c r="D25" s="9"/>
      <c r="E25" s="10">
        <v>20</v>
      </c>
      <c r="F25" s="33">
        <f t="shared" si="0"/>
        <v>4970</v>
      </c>
      <c r="G25" s="19"/>
      <c r="H25" s="16"/>
      <c r="I25" s="17"/>
      <c r="J25" s="18"/>
    </row>
    <row r="26" spans="2:14" x14ac:dyDescent="0.25">
      <c r="B26" s="7">
        <v>45984</v>
      </c>
      <c r="C26" s="8">
        <v>268</v>
      </c>
      <c r="D26" s="9"/>
      <c r="E26" s="10">
        <v>20</v>
      </c>
      <c r="F26" s="33">
        <f t="shared" si="0"/>
        <v>5360</v>
      </c>
      <c r="G26" s="19"/>
      <c r="H26" s="16"/>
      <c r="I26" s="17"/>
      <c r="J26" s="18"/>
    </row>
    <row r="27" spans="2:14" x14ac:dyDescent="0.25">
      <c r="B27" s="7">
        <v>45985</v>
      </c>
      <c r="C27" s="8">
        <v>278.5</v>
      </c>
      <c r="D27" s="9"/>
      <c r="E27" s="10">
        <v>20</v>
      </c>
      <c r="F27" s="33">
        <f t="shared" si="0"/>
        <v>5570</v>
      </c>
      <c r="G27" s="19"/>
      <c r="H27" s="16"/>
      <c r="I27" s="17"/>
      <c r="J27" s="18"/>
      <c r="M27" s="17"/>
      <c r="N27" s="40"/>
    </row>
    <row r="28" spans="2:14" x14ac:dyDescent="0.25">
      <c r="B28" s="7">
        <v>45986</v>
      </c>
      <c r="C28" s="8">
        <v>259</v>
      </c>
      <c r="D28" s="9"/>
      <c r="E28" s="10">
        <v>20</v>
      </c>
      <c r="F28" s="33">
        <f t="shared" si="0"/>
        <v>5180</v>
      </c>
      <c r="G28" s="19"/>
      <c r="H28" s="16"/>
      <c r="I28" s="17"/>
      <c r="J28" s="18"/>
      <c r="M28" s="17"/>
      <c r="N28" s="40"/>
    </row>
    <row r="29" spans="2:14" x14ac:dyDescent="0.25">
      <c r="B29" s="7">
        <v>45987</v>
      </c>
      <c r="C29" s="8">
        <v>282.5</v>
      </c>
      <c r="D29" s="9"/>
      <c r="E29" s="10">
        <v>20</v>
      </c>
      <c r="F29" s="33">
        <f t="shared" si="0"/>
        <v>5650</v>
      </c>
      <c r="G29" s="19"/>
      <c r="H29" s="16"/>
      <c r="I29" s="17"/>
      <c r="J29" s="18"/>
      <c r="M29" s="17"/>
      <c r="N29" s="40"/>
    </row>
    <row r="30" spans="2:14" x14ac:dyDescent="0.25">
      <c r="B30" s="7">
        <v>45988</v>
      </c>
      <c r="C30" s="8">
        <v>277.5</v>
      </c>
      <c r="D30" s="9"/>
      <c r="E30" s="10">
        <v>20</v>
      </c>
      <c r="F30" s="33">
        <f t="shared" si="0"/>
        <v>5550</v>
      </c>
      <c r="G30" s="19"/>
      <c r="H30" s="16"/>
      <c r="I30" s="17"/>
      <c r="J30" s="18"/>
      <c r="M30" s="17"/>
      <c r="N30" s="40"/>
    </row>
    <row r="31" spans="2:14" x14ac:dyDescent="0.25">
      <c r="B31" s="7">
        <v>45989</v>
      </c>
      <c r="C31" s="8">
        <v>291.5</v>
      </c>
      <c r="D31" s="9"/>
      <c r="E31" s="10">
        <v>20</v>
      </c>
      <c r="F31" s="33">
        <f t="shared" si="0"/>
        <v>5830</v>
      </c>
      <c r="G31" s="19"/>
      <c r="H31" s="16"/>
      <c r="I31" s="17"/>
      <c r="J31" s="18"/>
      <c r="M31" s="17"/>
      <c r="N31" s="40"/>
    </row>
    <row r="32" spans="2:14" x14ac:dyDescent="0.25">
      <c r="B32" s="7">
        <v>45990</v>
      </c>
      <c r="C32" s="8">
        <v>286</v>
      </c>
      <c r="D32" s="9"/>
      <c r="E32" s="10">
        <v>20</v>
      </c>
      <c r="F32" s="33">
        <f t="shared" si="0"/>
        <v>5720</v>
      </c>
      <c r="G32" s="19"/>
      <c r="H32" s="16"/>
      <c r="I32" s="17"/>
      <c r="J32" s="18"/>
      <c r="M32" s="17"/>
      <c r="N32" s="40"/>
    </row>
    <row r="33" spans="2:14" x14ac:dyDescent="0.25">
      <c r="B33" s="7">
        <v>45991</v>
      </c>
      <c r="C33" s="8">
        <v>279</v>
      </c>
      <c r="D33" s="9"/>
      <c r="E33" s="10">
        <v>20</v>
      </c>
      <c r="F33" s="33">
        <f t="shared" si="0"/>
        <v>5580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20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8050</v>
      </c>
      <c r="D35" s="43">
        <f>SUM(D4:D34)</f>
        <v>0</v>
      </c>
      <c r="E35" s="44"/>
      <c r="F35" s="45" t="s">
        <v>4</v>
      </c>
      <c r="G35" s="24"/>
      <c r="H35" s="102" t="s">
        <v>11</v>
      </c>
      <c r="I35" s="102"/>
      <c r="J35" s="25">
        <f>SUM(J4:J34)</f>
        <v>334275.99094375002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03" t="s">
        <v>13</v>
      </c>
      <c r="I36" s="103"/>
      <c r="J36" s="18">
        <f>F36+F37</f>
        <v>161000</v>
      </c>
      <c r="L36" s="31">
        <f>J36-J4-J5-J6</f>
        <v>159230.60999999999</v>
      </c>
      <c r="M36" s="31"/>
      <c r="N36" s="31"/>
    </row>
    <row r="37" spans="2:14" x14ac:dyDescent="0.25">
      <c r="B37" s="26" t="s">
        <v>14</v>
      </c>
      <c r="C37" s="30">
        <f>C35</f>
        <v>8050</v>
      </c>
      <c r="D37" s="9">
        <f>D35/1.03</f>
        <v>0</v>
      </c>
      <c r="E37" s="10"/>
      <c r="F37" s="33">
        <f>SUM(F4:F36)</f>
        <v>161000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04" t="s">
        <v>16</v>
      </c>
      <c r="C39" s="105"/>
      <c r="D39" s="27"/>
      <c r="E39" s="37"/>
      <c r="F39" s="38"/>
      <c r="G39" s="28"/>
      <c r="H39" s="106" t="s">
        <v>17</v>
      </c>
      <c r="I39" s="106"/>
      <c r="J39" s="29">
        <f>J36+J37+J38-J35</f>
        <v>-173275.99094375002</v>
      </c>
      <c r="M39" s="17"/>
      <c r="N39" s="40">
        <f>J39+N34</f>
        <v>-173275.99094375002</v>
      </c>
    </row>
    <row r="40" spans="2:14" ht="15.75" thickBot="1" x14ac:dyDescent="0.3">
      <c r="B40" s="96"/>
      <c r="C40" s="97"/>
      <c r="D40" s="97"/>
      <c r="E40" s="97"/>
      <c r="F40" s="97"/>
      <c r="G40" s="97"/>
      <c r="H40" s="97"/>
      <c r="I40" s="97"/>
      <c r="J40" s="98"/>
      <c r="M40" s="17" t="s">
        <v>25</v>
      </c>
      <c r="N40" s="40"/>
    </row>
    <row r="41" spans="2:14" ht="15.75" thickBot="1" x14ac:dyDescent="0.3">
      <c r="B41" s="96"/>
      <c r="C41" s="97"/>
      <c r="D41" s="97"/>
      <c r="E41" s="97"/>
      <c r="F41" s="97"/>
      <c r="G41" s="97"/>
      <c r="H41" s="97"/>
      <c r="I41" s="97"/>
      <c r="J41" s="98"/>
      <c r="M41" s="17" t="s">
        <v>32</v>
      </c>
      <c r="N41" s="40">
        <f>N40+N39</f>
        <v>-173275.99094375002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M20" sqref="M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99" t="s">
        <v>33</v>
      </c>
      <c r="C2" s="100"/>
      <c r="D2" s="100"/>
      <c r="E2" s="100"/>
      <c r="F2" s="100"/>
      <c r="G2" s="100"/>
      <c r="H2" s="100"/>
      <c r="I2" s="100"/>
      <c r="J2" s="10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78">
        <v>45912</v>
      </c>
      <c r="Q3" s="13">
        <f>R3-P3</f>
        <v>79</v>
      </c>
      <c r="R3" s="54">
        <v>45991</v>
      </c>
      <c r="S3" s="13" t="s">
        <v>41</v>
      </c>
      <c r="T3" s="79">
        <v>321</v>
      </c>
      <c r="U3" s="80" t="s">
        <v>37</v>
      </c>
      <c r="V3" s="80" t="s">
        <v>38</v>
      </c>
      <c r="W3" s="81">
        <v>80</v>
      </c>
      <c r="X3" s="80" t="s">
        <v>39</v>
      </c>
      <c r="Y3" s="82">
        <v>840</v>
      </c>
      <c r="Z3" s="83">
        <v>67200</v>
      </c>
      <c r="AA3" s="84"/>
      <c r="AB3" s="83">
        <v>67200</v>
      </c>
      <c r="AC3" t="s">
        <v>42</v>
      </c>
    </row>
    <row r="4" spans="2:29" x14ac:dyDescent="0.25">
      <c r="B4" s="7">
        <v>45992</v>
      </c>
      <c r="C4" s="8">
        <v>277</v>
      </c>
      <c r="D4" s="9"/>
      <c r="E4" s="10">
        <v>20</v>
      </c>
      <c r="F4" s="33">
        <f>E4*C4</f>
        <v>5540</v>
      </c>
      <c r="G4" s="11"/>
      <c r="H4" s="12" t="s">
        <v>6</v>
      </c>
      <c r="I4" s="13">
        <v>0.01</v>
      </c>
      <c r="J4" s="14">
        <f>(F36+F37)*I4</f>
        <v>1637.7</v>
      </c>
      <c r="P4" s="78">
        <v>45912</v>
      </c>
      <c r="Q4" s="13">
        <f>R4-P4</f>
        <v>79</v>
      </c>
      <c r="R4" s="54">
        <v>45991</v>
      </c>
      <c r="S4" s="13" t="s">
        <v>41</v>
      </c>
      <c r="T4" s="79">
        <v>321</v>
      </c>
      <c r="U4" s="80" t="s">
        <v>37</v>
      </c>
      <c r="V4" s="80" t="s">
        <v>40</v>
      </c>
      <c r="W4" s="81">
        <v>13</v>
      </c>
      <c r="X4" s="80" t="s">
        <v>39</v>
      </c>
      <c r="Y4" s="82">
        <v>1250</v>
      </c>
      <c r="Z4" s="83">
        <v>16250</v>
      </c>
      <c r="AA4" s="84"/>
      <c r="AB4" s="83">
        <v>16250</v>
      </c>
      <c r="AC4" t="s">
        <v>42</v>
      </c>
    </row>
    <row r="5" spans="2:29" x14ac:dyDescent="0.25">
      <c r="B5" s="7">
        <v>45993</v>
      </c>
      <c r="C5" s="8">
        <v>278</v>
      </c>
      <c r="D5" s="9"/>
      <c r="E5" s="10">
        <v>20</v>
      </c>
      <c r="F5" s="33">
        <f t="shared" ref="F5:F34" si="0">E5*C5</f>
        <v>5560</v>
      </c>
      <c r="G5" s="11"/>
      <c r="H5" s="12" t="s">
        <v>7</v>
      </c>
      <c r="I5" s="13">
        <v>1E-3</v>
      </c>
      <c r="J5" s="14">
        <f>(F36+F37-J4-J6)*I5</f>
        <v>162.13229999999999</v>
      </c>
      <c r="P5" s="67"/>
      <c r="Q5" s="67"/>
      <c r="R5" s="67"/>
      <c r="S5" s="67"/>
      <c r="T5" s="67"/>
      <c r="U5" s="67"/>
      <c r="V5" s="67" t="s">
        <v>48</v>
      </c>
      <c r="W5" s="67"/>
      <c r="X5" s="67"/>
      <c r="Y5" s="67"/>
      <c r="Z5" s="67"/>
      <c r="AA5" s="67"/>
      <c r="AB5" s="85">
        <v>-83450</v>
      </c>
    </row>
    <row r="6" spans="2:29" x14ac:dyDescent="0.25">
      <c r="B6" s="7">
        <v>45994</v>
      </c>
      <c r="C6" s="8">
        <v>281.5</v>
      </c>
      <c r="D6" s="9"/>
      <c r="E6" s="10">
        <v>20</v>
      </c>
      <c r="F6" s="33">
        <f t="shared" si="0"/>
        <v>5630</v>
      </c>
      <c r="G6" s="11"/>
      <c r="H6" s="12" t="s">
        <v>8</v>
      </c>
      <c r="I6" s="13"/>
      <c r="J6" s="14"/>
      <c r="P6" s="86">
        <v>45951</v>
      </c>
      <c r="Q6" s="13">
        <f>R6-P6</f>
        <v>71</v>
      </c>
      <c r="R6" s="54">
        <v>46022</v>
      </c>
      <c r="S6" s="13" t="s">
        <v>41</v>
      </c>
      <c r="T6" s="87">
        <v>402</v>
      </c>
      <c r="U6" s="88" t="s">
        <v>37</v>
      </c>
      <c r="V6" s="88" t="s">
        <v>38</v>
      </c>
      <c r="W6" s="89">
        <v>125</v>
      </c>
      <c r="X6" s="88" t="s">
        <v>39</v>
      </c>
      <c r="Y6" s="90">
        <v>865</v>
      </c>
      <c r="Z6" s="91">
        <v>108125</v>
      </c>
      <c r="AA6" s="92"/>
      <c r="AB6" s="91">
        <v>108125</v>
      </c>
      <c r="AC6" t="s">
        <v>45</v>
      </c>
    </row>
    <row r="7" spans="2:29" x14ac:dyDescent="0.25">
      <c r="B7" s="7">
        <v>45995</v>
      </c>
      <c r="C7" s="8">
        <v>274</v>
      </c>
      <c r="D7" s="9"/>
      <c r="E7" s="10">
        <v>20</v>
      </c>
      <c r="F7" s="33">
        <f t="shared" si="0"/>
        <v>5480</v>
      </c>
      <c r="G7" s="11"/>
      <c r="H7" s="12" t="s">
        <v>9</v>
      </c>
      <c r="I7" s="13"/>
      <c r="J7" s="14">
        <f>'KASIM 2025'!J39*-1</f>
        <v>173275.99094375002</v>
      </c>
      <c r="P7" s="67"/>
      <c r="Q7" s="67"/>
      <c r="R7" s="67"/>
      <c r="S7" s="67"/>
      <c r="T7" s="67"/>
      <c r="U7" s="67"/>
      <c r="V7" s="67" t="s">
        <v>50</v>
      </c>
      <c r="W7" s="67"/>
      <c r="X7" s="67"/>
      <c r="Y7" s="67"/>
      <c r="Z7" s="67"/>
      <c r="AA7" s="67"/>
      <c r="AB7" s="85">
        <v>-108125</v>
      </c>
    </row>
    <row r="8" spans="2:29" x14ac:dyDescent="0.25">
      <c r="B8" s="7">
        <v>45996</v>
      </c>
      <c r="C8" s="8">
        <v>255.5</v>
      </c>
      <c r="D8" s="9"/>
      <c r="E8" s="10">
        <v>20</v>
      </c>
      <c r="F8" s="33">
        <f t="shared" si="0"/>
        <v>5110</v>
      </c>
      <c r="G8" s="15"/>
      <c r="H8" s="16"/>
      <c r="I8" s="17"/>
      <c r="J8" s="18"/>
    </row>
    <row r="9" spans="2:29" x14ac:dyDescent="0.25">
      <c r="B9" s="7">
        <v>45997</v>
      </c>
      <c r="C9" s="8">
        <v>271</v>
      </c>
      <c r="D9" s="9"/>
      <c r="E9" s="10">
        <v>20</v>
      </c>
      <c r="F9" s="33">
        <f t="shared" si="0"/>
        <v>5420</v>
      </c>
      <c r="G9" s="15"/>
      <c r="H9" s="16"/>
      <c r="I9" s="17"/>
      <c r="J9" s="18"/>
    </row>
    <row r="10" spans="2:29" x14ac:dyDescent="0.25">
      <c r="B10" s="7">
        <v>45998</v>
      </c>
      <c r="C10" s="8">
        <v>280</v>
      </c>
      <c r="D10" s="9"/>
      <c r="E10" s="10">
        <v>20</v>
      </c>
      <c r="F10" s="33">
        <f t="shared" si="0"/>
        <v>5600</v>
      </c>
      <c r="G10" s="77">
        <v>45951</v>
      </c>
      <c r="H10" s="16" t="s">
        <v>49</v>
      </c>
      <c r="I10" s="17"/>
      <c r="J10" s="71">
        <v>108125</v>
      </c>
    </row>
    <row r="11" spans="2:29" x14ac:dyDescent="0.25">
      <c r="B11" s="7">
        <v>45999</v>
      </c>
      <c r="C11" s="8">
        <v>284.5</v>
      </c>
      <c r="D11" s="9"/>
      <c r="E11" s="10">
        <v>20</v>
      </c>
      <c r="F11" s="33">
        <f t="shared" si="0"/>
        <v>5690</v>
      </c>
      <c r="G11" s="19"/>
      <c r="H11" s="16"/>
      <c r="I11" s="17"/>
      <c r="J11" s="18"/>
    </row>
    <row r="12" spans="2:29" x14ac:dyDescent="0.25">
      <c r="B12" s="7">
        <v>46000</v>
      </c>
      <c r="C12" s="8">
        <v>273.5</v>
      </c>
      <c r="D12" s="9"/>
      <c r="E12" s="10">
        <v>20</v>
      </c>
      <c r="F12" s="33">
        <f t="shared" si="0"/>
        <v>5470</v>
      </c>
      <c r="G12" s="19"/>
      <c r="H12" s="16"/>
      <c r="I12" s="17"/>
      <c r="J12" s="18"/>
    </row>
    <row r="13" spans="2:29" x14ac:dyDescent="0.25">
      <c r="B13" s="7">
        <v>46001</v>
      </c>
      <c r="C13" s="8">
        <v>269.5</v>
      </c>
      <c r="D13" s="9"/>
      <c r="E13" s="10">
        <v>20</v>
      </c>
      <c r="F13" s="33">
        <f t="shared" si="0"/>
        <v>5390</v>
      </c>
      <c r="G13" s="19"/>
      <c r="H13" s="16"/>
      <c r="I13" s="17"/>
      <c r="J13" s="18"/>
    </row>
    <row r="14" spans="2:29" x14ac:dyDescent="0.25">
      <c r="B14" s="7">
        <v>46002</v>
      </c>
      <c r="C14" s="8">
        <v>272.5</v>
      </c>
      <c r="D14" s="9"/>
      <c r="E14" s="10">
        <v>20</v>
      </c>
      <c r="F14" s="33">
        <f t="shared" si="0"/>
        <v>5450</v>
      </c>
      <c r="G14" s="19"/>
      <c r="H14" s="16"/>
      <c r="I14" s="17"/>
      <c r="J14" s="18"/>
    </row>
    <row r="15" spans="2:29" x14ac:dyDescent="0.25">
      <c r="B15" s="7">
        <v>46003</v>
      </c>
      <c r="C15" s="8">
        <v>256.5</v>
      </c>
      <c r="D15" s="9"/>
      <c r="E15" s="10">
        <v>20</v>
      </c>
      <c r="F15" s="33">
        <f t="shared" si="0"/>
        <v>5130</v>
      </c>
      <c r="G15" s="19"/>
      <c r="H15" s="16"/>
      <c r="I15" s="17"/>
      <c r="J15" s="18"/>
    </row>
    <row r="16" spans="2:29" x14ac:dyDescent="0.25">
      <c r="B16" s="7">
        <v>46004</v>
      </c>
      <c r="C16" s="8">
        <v>275</v>
      </c>
      <c r="D16" s="9"/>
      <c r="E16" s="10">
        <v>20</v>
      </c>
      <c r="F16" s="33">
        <f t="shared" si="0"/>
        <v>5500</v>
      </c>
      <c r="G16" s="19"/>
      <c r="H16" s="16"/>
      <c r="I16" s="17"/>
      <c r="J16" s="18"/>
    </row>
    <row r="17" spans="2:10" x14ac:dyDescent="0.25">
      <c r="B17" s="7">
        <v>46005</v>
      </c>
      <c r="C17" s="8">
        <v>282.5</v>
      </c>
      <c r="D17" s="9"/>
      <c r="E17" s="10">
        <v>20</v>
      </c>
      <c r="F17" s="33">
        <f t="shared" si="0"/>
        <v>5650</v>
      </c>
      <c r="G17" s="19"/>
      <c r="H17" s="16"/>
      <c r="I17" s="17"/>
      <c r="J17" s="18"/>
    </row>
    <row r="18" spans="2:10" x14ac:dyDescent="0.25">
      <c r="B18" s="7">
        <v>46006</v>
      </c>
      <c r="C18" s="8">
        <v>274</v>
      </c>
      <c r="D18" s="9"/>
      <c r="E18" s="10">
        <v>20</v>
      </c>
      <c r="F18" s="33">
        <f t="shared" si="0"/>
        <v>5480</v>
      </c>
      <c r="G18" s="19"/>
      <c r="H18" s="16"/>
      <c r="I18" s="17"/>
      <c r="J18" s="18"/>
    </row>
    <row r="19" spans="2:10" x14ac:dyDescent="0.25">
      <c r="B19" s="7">
        <v>46007</v>
      </c>
      <c r="C19" s="8">
        <v>280</v>
      </c>
      <c r="D19" s="9"/>
      <c r="E19" s="10">
        <v>20</v>
      </c>
      <c r="F19" s="33">
        <f t="shared" si="0"/>
        <v>5600</v>
      </c>
      <c r="G19" s="19"/>
      <c r="H19" s="16"/>
      <c r="I19" s="17"/>
      <c r="J19" s="18"/>
    </row>
    <row r="20" spans="2:10" x14ac:dyDescent="0.25">
      <c r="B20" s="7">
        <v>46008</v>
      </c>
      <c r="C20" s="8">
        <v>263</v>
      </c>
      <c r="D20" s="9"/>
      <c r="E20" s="10">
        <v>20</v>
      </c>
      <c r="F20" s="33">
        <f t="shared" si="0"/>
        <v>5260</v>
      </c>
      <c r="G20" s="19"/>
      <c r="H20" s="16"/>
      <c r="I20" s="17"/>
      <c r="J20" s="18"/>
    </row>
    <row r="21" spans="2:10" x14ac:dyDescent="0.25">
      <c r="B21" s="7">
        <v>46009</v>
      </c>
      <c r="C21" s="8">
        <v>263</v>
      </c>
      <c r="D21" s="9"/>
      <c r="E21" s="10">
        <v>20</v>
      </c>
      <c r="F21" s="33">
        <f t="shared" si="0"/>
        <v>5260</v>
      </c>
      <c r="G21" s="19"/>
      <c r="H21" s="16"/>
      <c r="I21" s="17"/>
      <c r="J21" s="18"/>
    </row>
    <row r="22" spans="2:10" x14ac:dyDescent="0.25">
      <c r="B22" s="7">
        <v>46010</v>
      </c>
      <c r="C22" s="8">
        <v>284</v>
      </c>
      <c r="D22" s="9"/>
      <c r="E22" s="10">
        <v>20</v>
      </c>
      <c r="F22" s="33">
        <f t="shared" si="0"/>
        <v>5680</v>
      </c>
      <c r="G22" s="19"/>
      <c r="H22" s="16"/>
      <c r="I22" s="17"/>
      <c r="J22" s="18"/>
    </row>
    <row r="23" spans="2:10" x14ac:dyDescent="0.25">
      <c r="B23" s="7">
        <v>46011</v>
      </c>
      <c r="C23" s="8">
        <v>280.5</v>
      </c>
      <c r="D23" s="9"/>
      <c r="E23" s="10">
        <v>20</v>
      </c>
      <c r="F23" s="33">
        <f t="shared" si="0"/>
        <v>5610</v>
      </c>
      <c r="G23" s="19"/>
      <c r="H23" s="16"/>
      <c r="I23" s="17"/>
      <c r="J23" s="18"/>
    </row>
    <row r="24" spans="2:10" x14ac:dyDescent="0.25">
      <c r="B24" s="7">
        <v>46012</v>
      </c>
      <c r="C24" s="8">
        <v>282.5</v>
      </c>
      <c r="D24" s="9"/>
      <c r="E24" s="10">
        <v>20</v>
      </c>
      <c r="F24" s="33">
        <f t="shared" si="0"/>
        <v>5650</v>
      </c>
      <c r="G24" s="19"/>
      <c r="H24" s="16"/>
      <c r="I24" s="17"/>
      <c r="J24" s="18"/>
    </row>
    <row r="25" spans="2:10" x14ac:dyDescent="0.25">
      <c r="B25" s="7">
        <v>46013</v>
      </c>
      <c r="C25" s="8">
        <v>277</v>
      </c>
      <c r="D25" s="9"/>
      <c r="E25" s="10">
        <v>20</v>
      </c>
      <c r="F25" s="33">
        <f t="shared" si="0"/>
        <v>5540</v>
      </c>
      <c r="G25" s="19"/>
      <c r="H25" s="16"/>
      <c r="I25" s="17"/>
      <c r="J25" s="18"/>
    </row>
    <row r="26" spans="2:10" x14ac:dyDescent="0.25">
      <c r="B26" s="7">
        <v>46014</v>
      </c>
      <c r="C26" s="8">
        <v>279</v>
      </c>
      <c r="D26" s="9"/>
      <c r="E26" s="10">
        <v>20</v>
      </c>
      <c r="F26" s="33">
        <f t="shared" si="0"/>
        <v>5580</v>
      </c>
      <c r="G26" s="19"/>
      <c r="H26" s="16"/>
      <c r="I26" s="17"/>
      <c r="J26" s="18"/>
    </row>
    <row r="27" spans="2:10" x14ac:dyDescent="0.25">
      <c r="B27" s="7">
        <v>46015</v>
      </c>
      <c r="C27" s="8">
        <v>283</v>
      </c>
      <c r="D27" s="9"/>
      <c r="E27" s="10">
        <v>20</v>
      </c>
      <c r="F27" s="33">
        <f t="shared" si="0"/>
        <v>5660</v>
      </c>
      <c r="G27" s="19"/>
      <c r="H27" s="16"/>
      <c r="I27" s="17"/>
      <c r="J27" s="18"/>
    </row>
    <row r="28" spans="2:10" x14ac:dyDescent="0.25">
      <c r="B28" s="7">
        <v>46016</v>
      </c>
      <c r="C28" s="8">
        <v>275</v>
      </c>
      <c r="D28" s="9"/>
      <c r="E28" s="10">
        <v>20</v>
      </c>
      <c r="F28" s="33">
        <f t="shared" si="0"/>
        <v>5500</v>
      </c>
      <c r="G28" s="19"/>
      <c r="H28" s="16"/>
      <c r="I28" s="17"/>
      <c r="J28" s="18"/>
    </row>
    <row r="29" spans="2:10" x14ac:dyDescent="0.25">
      <c r="B29" s="7">
        <v>46017</v>
      </c>
      <c r="C29" s="8">
        <v>284</v>
      </c>
      <c r="D29" s="9"/>
      <c r="E29" s="10">
        <v>20</v>
      </c>
      <c r="F29" s="33">
        <f t="shared" si="0"/>
        <v>5680</v>
      </c>
      <c r="G29" s="19"/>
      <c r="H29" s="16"/>
      <c r="I29" s="17"/>
      <c r="J29" s="18"/>
    </row>
    <row r="30" spans="2:10" x14ac:dyDescent="0.25">
      <c r="B30" s="7">
        <v>46018</v>
      </c>
      <c r="C30" s="8">
        <v>275.5</v>
      </c>
      <c r="D30" s="9"/>
      <c r="E30" s="10">
        <v>20</v>
      </c>
      <c r="F30" s="33">
        <f t="shared" si="0"/>
        <v>5510</v>
      </c>
      <c r="G30" s="19"/>
      <c r="H30" s="16"/>
      <c r="I30" s="17"/>
      <c r="J30" s="18"/>
    </row>
    <row r="31" spans="2:10" x14ac:dyDescent="0.25">
      <c r="B31" s="7">
        <v>46019</v>
      </c>
      <c r="C31" s="8">
        <v>197</v>
      </c>
      <c r="D31" s="9"/>
      <c r="E31" s="10">
        <v>20</v>
      </c>
      <c r="F31" s="33">
        <f t="shared" si="0"/>
        <v>3940</v>
      </c>
      <c r="G31" s="19"/>
      <c r="H31" s="16"/>
      <c r="I31" s="17"/>
      <c r="J31" s="18"/>
    </row>
    <row r="32" spans="2:10" x14ac:dyDescent="0.25">
      <c r="B32" s="7">
        <v>46020</v>
      </c>
      <c r="C32" s="8">
        <v>188.5</v>
      </c>
      <c r="D32" s="9"/>
      <c r="E32" s="10">
        <v>20</v>
      </c>
      <c r="F32" s="33">
        <f t="shared" si="0"/>
        <v>3770</v>
      </c>
      <c r="G32" s="19"/>
      <c r="H32" s="16"/>
      <c r="I32" s="17"/>
      <c r="J32" s="18"/>
    </row>
    <row r="33" spans="2:12" x14ac:dyDescent="0.25">
      <c r="B33" s="7">
        <v>46021</v>
      </c>
      <c r="C33" s="8">
        <v>184.5</v>
      </c>
      <c r="D33" s="9"/>
      <c r="E33" s="10">
        <v>20</v>
      </c>
      <c r="F33" s="33">
        <f t="shared" si="0"/>
        <v>3690</v>
      </c>
      <c r="G33" s="19"/>
      <c r="H33" s="16"/>
      <c r="I33" s="17"/>
      <c r="J33" s="18"/>
    </row>
    <row r="34" spans="2:12" ht="15.75" thickBot="1" x14ac:dyDescent="0.3">
      <c r="B34" s="46">
        <v>46022</v>
      </c>
      <c r="C34" s="47">
        <v>187</v>
      </c>
      <c r="D34" s="48"/>
      <c r="E34" s="10">
        <v>20</v>
      </c>
      <c r="F34" s="49">
        <f t="shared" si="0"/>
        <v>3740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8188.5</v>
      </c>
      <c r="D35" s="43">
        <f>SUM(D4:D34)</f>
        <v>0</v>
      </c>
      <c r="E35" s="44"/>
      <c r="F35" s="45" t="s">
        <v>4</v>
      </c>
      <c r="G35" s="24"/>
      <c r="H35" s="102" t="s">
        <v>11</v>
      </c>
      <c r="I35" s="102"/>
      <c r="J35" s="25">
        <f>SUM(J4:J34)</f>
        <v>283200.82324375003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03" t="s">
        <v>13</v>
      </c>
      <c r="I36" s="103"/>
      <c r="J36" s="18">
        <f>F36+F37</f>
        <v>163770</v>
      </c>
      <c r="L36" s="31">
        <f>J36-J4-J5-J6</f>
        <v>161970.16769999999</v>
      </c>
    </row>
    <row r="37" spans="2:12" x14ac:dyDescent="0.25">
      <c r="B37" s="26" t="s">
        <v>14</v>
      </c>
      <c r="C37" s="30">
        <f>C35</f>
        <v>8188.5</v>
      </c>
      <c r="D37" s="9">
        <f>D35/1.03</f>
        <v>0</v>
      </c>
      <c r="E37" s="10"/>
      <c r="F37" s="33">
        <f>SUM(F4:F36)</f>
        <v>163770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04" t="s">
        <v>16</v>
      </c>
      <c r="C39" s="105"/>
      <c r="D39" s="27"/>
      <c r="E39" s="37"/>
      <c r="F39" s="38"/>
      <c r="G39" s="28"/>
      <c r="H39" s="106" t="s">
        <v>17</v>
      </c>
      <c r="I39" s="106"/>
      <c r="J39" s="29">
        <f>J36+J37+J38-J35</f>
        <v>-119430.82324375003</v>
      </c>
    </row>
    <row r="40" spans="2:12" ht="15.75" thickBot="1" x14ac:dyDescent="0.3">
      <c r="B40" s="96"/>
      <c r="C40" s="97"/>
      <c r="D40" s="97"/>
      <c r="E40" s="97"/>
      <c r="F40" s="97"/>
      <c r="G40" s="97"/>
      <c r="H40" s="97"/>
      <c r="I40" s="97"/>
      <c r="J40" s="98"/>
    </row>
    <row r="41" spans="2:12" ht="15.75" thickBot="1" x14ac:dyDescent="0.3">
      <c r="B41" s="96"/>
      <c r="C41" s="97"/>
      <c r="D41" s="97"/>
      <c r="E41" s="97"/>
      <c r="F41" s="97"/>
      <c r="G41" s="97"/>
      <c r="H41" s="97"/>
      <c r="I41" s="97"/>
      <c r="J41" s="9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E5421-A1C7-4705-BF46-0FDEEC9B3C42}">
  <dimension ref="B1:AC43"/>
  <sheetViews>
    <sheetView zoomScale="85" zoomScaleNormal="85" workbookViewId="0">
      <selection activeCell="E26" sqref="E2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99" t="s">
        <v>33</v>
      </c>
      <c r="C2" s="100"/>
      <c r="D2" s="100"/>
      <c r="E2" s="100"/>
      <c r="F2" s="100"/>
      <c r="G2" s="100"/>
      <c r="H2" s="100"/>
      <c r="I2" s="100"/>
      <c r="J2" s="10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78">
        <v>45912</v>
      </c>
      <c r="Q3" s="13">
        <f>R3-P3</f>
        <v>79</v>
      </c>
      <c r="R3" s="54">
        <v>45991</v>
      </c>
      <c r="S3" s="13" t="s">
        <v>41</v>
      </c>
      <c r="T3" s="79">
        <v>321</v>
      </c>
      <c r="U3" s="80" t="s">
        <v>37</v>
      </c>
      <c r="V3" s="80" t="s">
        <v>38</v>
      </c>
      <c r="W3" s="81">
        <v>80</v>
      </c>
      <c r="X3" s="80" t="s">
        <v>39</v>
      </c>
      <c r="Y3" s="82">
        <v>840</v>
      </c>
      <c r="Z3" s="83">
        <v>67200</v>
      </c>
      <c r="AA3" s="84"/>
      <c r="AB3" s="83">
        <v>67200</v>
      </c>
      <c r="AC3" t="s">
        <v>42</v>
      </c>
    </row>
    <row r="4" spans="2:29" x14ac:dyDescent="0.25">
      <c r="B4" s="7">
        <v>46023</v>
      </c>
      <c r="C4" s="8">
        <v>188.5</v>
      </c>
      <c r="D4" s="9"/>
      <c r="E4" s="10">
        <v>20.5</v>
      </c>
      <c r="F4" s="33">
        <f>E4*C4</f>
        <v>3864.25</v>
      </c>
      <c r="G4" s="11"/>
      <c r="H4" s="12" t="s">
        <v>6</v>
      </c>
      <c r="I4" s="13">
        <v>0.01</v>
      </c>
      <c r="J4" s="14">
        <f>(F36+F37)*I4</f>
        <v>1271.635</v>
      </c>
      <c r="P4" s="78">
        <v>45912</v>
      </c>
      <c r="Q4" s="13">
        <f>R4-P4</f>
        <v>79</v>
      </c>
      <c r="R4" s="54">
        <v>45991</v>
      </c>
      <c r="S4" s="13" t="s">
        <v>41</v>
      </c>
      <c r="T4" s="79">
        <v>321</v>
      </c>
      <c r="U4" s="80" t="s">
        <v>37</v>
      </c>
      <c r="V4" s="80" t="s">
        <v>40</v>
      </c>
      <c r="W4" s="81">
        <v>13</v>
      </c>
      <c r="X4" s="80" t="s">
        <v>39</v>
      </c>
      <c r="Y4" s="82">
        <v>1250</v>
      </c>
      <c r="Z4" s="83">
        <v>16250</v>
      </c>
      <c r="AA4" s="84"/>
      <c r="AB4" s="83">
        <v>16250</v>
      </c>
      <c r="AC4" t="s">
        <v>42</v>
      </c>
    </row>
    <row r="5" spans="2:29" x14ac:dyDescent="0.25">
      <c r="B5" s="7">
        <v>46024</v>
      </c>
      <c r="C5" s="8">
        <v>189</v>
      </c>
      <c r="D5" s="9"/>
      <c r="E5" s="10">
        <v>20.5</v>
      </c>
      <c r="F5" s="33">
        <f t="shared" ref="F5:F34" si="0">E5*C5</f>
        <v>3874.5</v>
      </c>
      <c r="G5" s="11"/>
      <c r="H5" s="12" t="s">
        <v>7</v>
      </c>
      <c r="I5" s="13">
        <v>1E-3</v>
      </c>
      <c r="J5" s="14">
        <f>(F36+F37-J4-J6)*I5</f>
        <v>125.89186500000001</v>
      </c>
      <c r="P5" s="67"/>
      <c r="Q5" s="67"/>
      <c r="R5" s="67"/>
      <c r="S5" s="67"/>
      <c r="T5" s="67"/>
      <c r="U5" s="67"/>
      <c r="V5" s="67" t="s">
        <v>48</v>
      </c>
      <c r="W5" s="67"/>
      <c r="X5" s="67"/>
      <c r="Y5" s="67"/>
      <c r="Z5" s="67"/>
      <c r="AA5" s="67"/>
      <c r="AB5" s="85">
        <v>-83450</v>
      </c>
    </row>
    <row r="6" spans="2:29" x14ac:dyDescent="0.25">
      <c r="B6" s="7">
        <v>46025</v>
      </c>
      <c r="C6" s="8">
        <v>192.5</v>
      </c>
      <c r="D6" s="9"/>
      <c r="E6" s="10">
        <v>20.5</v>
      </c>
      <c r="F6" s="33">
        <f t="shared" si="0"/>
        <v>3946.25</v>
      </c>
      <c r="G6" s="11"/>
      <c r="H6" s="12" t="s">
        <v>8</v>
      </c>
      <c r="I6" s="13"/>
      <c r="J6" s="14"/>
      <c r="P6" s="86">
        <v>45951</v>
      </c>
      <c r="Q6" s="13">
        <f>R6-P6</f>
        <v>71</v>
      </c>
      <c r="R6" s="54">
        <v>46022</v>
      </c>
      <c r="S6" s="13" t="s">
        <v>41</v>
      </c>
      <c r="T6" s="87">
        <v>402</v>
      </c>
      <c r="U6" s="88" t="s">
        <v>37</v>
      </c>
      <c r="V6" s="88" t="s">
        <v>38</v>
      </c>
      <c r="W6" s="89">
        <v>125</v>
      </c>
      <c r="X6" s="88" t="s">
        <v>39</v>
      </c>
      <c r="Y6" s="90">
        <v>865</v>
      </c>
      <c r="Z6" s="91">
        <v>108125</v>
      </c>
      <c r="AA6" s="92"/>
      <c r="AB6" s="91">
        <v>108125</v>
      </c>
      <c r="AC6" t="s">
        <v>45</v>
      </c>
    </row>
    <row r="7" spans="2:29" x14ac:dyDescent="0.25">
      <c r="B7" s="7">
        <v>46026</v>
      </c>
      <c r="C7" s="8">
        <v>188.5</v>
      </c>
      <c r="D7" s="9"/>
      <c r="E7" s="10">
        <v>20.5</v>
      </c>
      <c r="F7" s="33">
        <f t="shared" si="0"/>
        <v>3864.25</v>
      </c>
      <c r="G7" s="11"/>
      <c r="H7" s="12" t="s">
        <v>9</v>
      </c>
      <c r="I7" s="13"/>
      <c r="J7" s="14">
        <f>'ARALIK 2025'!J39*-1</f>
        <v>119430.82324375003</v>
      </c>
      <c r="P7" s="67"/>
      <c r="Q7" s="67"/>
      <c r="R7" s="67"/>
      <c r="S7" s="67"/>
      <c r="T7" s="67"/>
      <c r="U7" s="67"/>
      <c r="V7" s="67" t="s">
        <v>50</v>
      </c>
      <c r="W7" s="67"/>
      <c r="X7" s="67"/>
      <c r="Y7" s="67"/>
      <c r="Z7" s="67"/>
      <c r="AA7" s="67"/>
      <c r="AB7" s="85">
        <v>-108125</v>
      </c>
    </row>
    <row r="8" spans="2:29" x14ac:dyDescent="0.25">
      <c r="B8" s="7">
        <v>46027</v>
      </c>
      <c r="C8" s="8">
        <v>192.5</v>
      </c>
      <c r="D8" s="9"/>
      <c r="E8" s="10">
        <v>20.5</v>
      </c>
      <c r="F8" s="33">
        <f t="shared" si="0"/>
        <v>3946.25</v>
      </c>
      <c r="G8" s="15"/>
      <c r="H8" s="16"/>
      <c r="I8" s="17"/>
      <c r="J8" s="18"/>
    </row>
    <row r="9" spans="2:29" x14ac:dyDescent="0.25">
      <c r="B9" s="7">
        <v>46028</v>
      </c>
      <c r="C9" s="8">
        <v>195</v>
      </c>
      <c r="D9" s="9"/>
      <c r="E9" s="10">
        <v>20.5</v>
      </c>
      <c r="F9" s="33">
        <f t="shared" si="0"/>
        <v>3997.5</v>
      </c>
      <c r="G9" s="15"/>
      <c r="H9" s="16"/>
      <c r="I9" s="17"/>
      <c r="J9" s="18"/>
    </row>
    <row r="10" spans="2:29" x14ac:dyDescent="0.25">
      <c r="B10" s="7">
        <v>46029</v>
      </c>
      <c r="C10" s="8">
        <v>189</v>
      </c>
      <c r="D10" s="9"/>
      <c r="E10" s="10">
        <v>20.5</v>
      </c>
      <c r="F10" s="33">
        <f t="shared" si="0"/>
        <v>3874.5</v>
      </c>
      <c r="G10" s="15"/>
      <c r="H10" s="16"/>
      <c r="I10" s="17"/>
      <c r="J10" s="18"/>
    </row>
    <row r="11" spans="2:29" x14ac:dyDescent="0.25">
      <c r="B11" s="7">
        <v>46030</v>
      </c>
      <c r="C11" s="8">
        <v>187.5</v>
      </c>
      <c r="D11" s="9"/>
      <c r="E11" s="10">
        <v>20.5</v>
      </c>
      <c r="F11" s="33">
        <f t="shared" si="0"/>
        <v>3843.75</v>
      </c>
      <c r="G11" s="15">
        <v>46041</v>
      </c>
      <c r="H11" s="16" t="s">
        <v>51</v>
      </c>
      <c r="I11" s="17"/>
      <c r="J11" s="18">
        <v>-299619</v>
      </c>
    </row>
    <row r="12" spans="2:29" x14ac:dyDescent="0.25">
      <c r="B12" s="7">
        <v>46031</v>
      </c>
      <c r="C12" s="8">
        <v>187</v>
      </c>
      <c r="D12" s="9"/>
      <c r="E12" s="10">
        <v>20.5</v>
      </c>
      <c r="F12" s="33">
        <f t="shared" si="0"/>
        <v>3833.5</v>
      </c>
      <c r="G12" s="19"/>
      <c r="H12" s="16"/>
      <c r="I12" s="17"/>
      <c r="J12" s="18"/>
    </row>
    <row r="13" spans="2:29" x14ac:dyDescent="0.25">
      <c r="B13" s="7">
        <v>46032</v>
      </c>
      <c r="C13" s="8">
        <v>200</v>
      </c>
      <c r="D13" s="9"/>
      <c r="E13" s="10">
        <v>20.5</v>
      </c>
      <c r="F13" s="33">
        <f t="shared" si="0"/>
        <v>4100</v>
      </c>
      <c r="G13" s="15">
        <v>46052</v>
      </c>
      <c r="H13" s="16" t="s">
        <v>52</v>
      </c>
      <c r="I13" s="17"/>
      <c r="J13" s="18">
        <v>500000</v>
      </c>
    </row>
    <row r="14" spans="2:29" x14ac:dyDescent="0.25">
      <c r="B14" s="7">
        <v>46033</v>
      </c>
      <c r="C14" s="8">
        <v>194</v>
      </c>
      <c r="D14" s="9"/>
      <c r="E14" s="10">
        <v>20.5</v>
      </c>
      <c r="F14" s="33">
        <f t="shared" si="0"/>
        <v>3977</v>
      </c>
      <c r="G14" s="19"/>
      <c r="H14" s="16"/>
      <c r="I14" s="17"/>
      <c r="J14" s="18"/>
    </row>
    <row r="15" spans="2:29" x14ac:dyDescent="0.25">
      <c r="B15" s="7">
        <v>46034</v>
      </c>
      <c r="C15" s="8">
        <v>190.5</v>
      </c>
      <c r="D15" s="9"/>
      <c r="E15" s="10">
        <v>20.5</v>
      </c>
      <c r="F15" s="33">
        <f t="shared" si="0"/>
        <v>3905.25</v>
      </c>
      <c r="G15" s="19"/>
      <c r="H15" s="16"/>
      <c r="I15" s="17"/>
      <c r="J15" s="18"/>
    </row>
    <row r="16" spans="2:29" x14ac:dyDescent="0.25">
      <c r="B16" s="7">
        <v>46035</v>
      </c>
      <c r="C16" s="8">
        <v>179.5</v>
      </c>
      <c r="D16" s="9"/>
      <c r="E16" s="10">
        <v>20.5</v>
      </c>
      <c r="F16" s="33">
        <f t="shared" si="0"/>
        <v>3679.75</v>
      </c>
      <c r="G16" s="19"/>
      <c r="H16" s="16"/>
      <c r="I16" s="17"/>
      <c r="J16" s="18"/>
    </row>
    <row r="17" spans="2:10" x14ac:dyDescent="0.25">
      <c r="B17" s="7">
        <v>46036</v>
      </c>
      <c r="C17" s="8">
        <v>185</v>
      </c>
      <c r="D17" s="9"/>
      <c r="E17" s="10">
        <v>20.5</v>
      </c>
      <c r="F17" s="33">
        <f t="shared" si="0"/>
        <v>3792.5</v>
      </c>
      <c r="G17" s="19"/>
      <c r="H17" s="16"/>
      <c r="I17" s="17"/>
      <c r="J17" s="18"/>
    </row>
    <row r="18" spans="2:10" x14ac:dyDescent="0.25">
      <c r="B18" s="7">
        <v>46037</v>
      </c>
      <c r="C18" s="8">
        <v>188</v>
      </c>
      <c r="D18" s="9"/>
      <c r="E18" s="10">
        <v>20.5</v>
      </c>
      <c r="F18" s="33">
        <f t="shared" si="0"/>
        <v>3854</v>
      </c>
      <c r="G18" s="19"/>
      <c r="H18" s="16"/>
      <c r="I18" s="17"/>
      <c r="J18" s="18"/>
    </row>
    <row r="19" spans="2:10" x14ac:dyDescent="0.25">
      <c r="B19" s="7">
        <v>46038</v>
      </c>
      <c r="C19" s="8">
        <v>186.5</v>
      </c>
      <c r="D19" s="9"/>
      <c r="E19" s="10">
        <v>20.5</v>
      </c>
      <c r="F19" s="33">
        <f t="shared" si="0"/>
        <v>3823.25</v>
      </c>
      <c r="G19" s="19"/>
      <c r="H19" s="16"/>
      <c r="I19" s="17"/>
      <c r="J19" s="18"/>
    </row>
    <row r="20" spans="2:10" x14ac:dyDescent="0.25">
      <c r="B20" s="7">
        <v>46039</v>
      </c>
      <c r="C20" s="8">
        <v>185</v>
      </c>
      <c r="D20" s="9"/>
      <c r="E20" s="10">
        <v>20.5</v>
      </c>
      <c r="F20" s="33">
        <f t="shared" si="0"/>
        <v>3792.5</v>
      </c>
      <c r="G20" s="19"/>
      <c r="H20" s="16"/>
      <c r="I20" s="17"/>
      <c r="J20" s="18"/>
    </row>
    <row r="21" spans="2:10" x14ac:dyDescent="0.25">
      <c r="B21" s="7">
        <v>46040</v>
      </c>
      <c r="C21" s="8">
        <v>187</v>
      </c>
      <c r="D21" s="9"/>
      <c r="E21" s="10">
        <v>20.5</v>
      </c>
      <c r="F21" s="33">
        <f t="shared" si="0"/>
        <v>3833.5</v>
      </c>
      <c r="G21" s="19"/>
      <c r="H21" s="16"/>
      <c r="I21" s="17"/>
      <c r="J21" s="18"/>
    </row>
    <row r="22" spans="2:10" x14ac:dyDescent="0.25">
      <c r="B22" s="7">
        <v>46041</v>
      </c>
      <c r="C22" s="8">
        <v>195</v>
      </c>
      <c r="D22" s="9"/>
      <c r="E22" s="10">
        <v>20.5</v>
      </c>
      <c r="F22" s="33">
        <f t="shared" si="0"/>
        <v>3997.5</v>
      </c>
      <c r="G22" s="19"/>
      <c r="H22" s="16"/>
      <c r="I22" s="17"/>
      <c r="J22" s="18"/>
    </row>
    <row r="23" spans="2:10" x14ac:dyDescent="0.25">
      <c r="B23" s="7">
        <v>46042</v>
      </c>
      <c r="C23" s="8">
        <v>181</v>
      </c>
      <c r="D23" s="9"/>
      <c r="E23" s="10">
        <v>20.5</v>
      </c>
      <c r="F23" s="33">
        <f t="shared" si="0"/>
        <v>3710.5</v>
      </c>
      <c r="G23" s="19"/>
      <c r="H23" s="16"/>
      <c r="I23" s="17"/>
      <c r="J23" s="18"/>
    </row>
    <row r="24" spans="2:10" x14ac:dyDescent="0.25">
      <c r="B24" s="7">
        <v>46043</v>
      </c>
      <c r="C24" s="8">
        <v>186</v>
      </c>
      <c r="D24" s="9"/>
      <c r="E24" s="10">
        <v>20.5</v>
      </c>
      <c r="F24" s="33">
        <f t="shared" si="0"/>
        <v>3813</v>
      </c>
      <c r="G24" s="19"/>
      <c r="H24" s="16"/>
      <c r="I24" s="17"/>
      <c r="J24" s="18"/>
    </row>
    <row r="25" spans="2:10" x14ac:dyDescent="0.25">
      <c r="B25" s="7">
        <v>46044</v>
      </c>
      <c r="C25" s="8">
        <v>180.5</v>
      </c>
      <c r="D25" s="9"/>
      <c r="E25" s="10">
        <v>24</v>
      </c>
      <c r="F25" s="33">
        <f t="shared" si="0"/>
        <v>4332</v>
      </c>
      <c r="G25" s="19"/>
      <c r="H25" s="16"/>
      <c r="I25" s="17"/>
      <c r="J25" s="18"/>
    </row>
    <row r="26" spans="2:10" x14ac:dyDescent="0.25">
      <c r="B26" s="7">
        <v>46045</v>
      </c>
      <c r="C26" s="8">
        <v>200</v>
      </c>
      <c r="D26" s="9"/>
      <c r="E26" s="10">
        <v>24</v>
      </c>
      <c r="F26" s="33">
        <f t="shared" si="0"/>
        <v>4800</v>
      </c>
      <c r="G26" s="19"/>
      <c r="H26" s="16"/>
      <c r="I26" s="17"/>
      <c r="J26" s="18"/>
    </row>
    <row r="27" spans="2:10" x14ac:dyDescent="0.25">
      <c r="B27" s="7">
        <v>46046</v>
      </c>
      <c r="C27" s="8">
        <v>187</v>
      </c>
      <c r="D27" s="9"/>
      <c r="E27" s="10">
        <v>24</v>
      </c>
      <c r="F27" s="33">
        <f t="shared" si="0"/>
        <v>4488</v>
      </c>
      <c r="G27" s="19"/>
      <c r="H27" s="16"/>
      <c r="I27" s="17"/>
      <c r="J27" s="18"/>
    </row>
    <row r="28" spans="2:10" x14ac:dyDescent="0.25">
      <c r="B28" s="7">
        <v>46047</v>
      </c>
      <c r="C28" s="8">
        <v>182.5</v>
      </c>
      <c r="D28" s="9"/>
      <c r="E28" s="10">
        <v>24</v>
      </c>
      <c r="F28" s="33">
        <f t="shared" si="0"/>
        <v>4380</v>
      </c>
      <c r="G28" s="19"/>
      <c r="H28" s="16"/>
      <c r="I28" s="17"/>
      <c r="J28" s="18"/>
    </row>
    <row r="29" spans="2:10" x14ac:dyDescent="0.25">
      <c r="B29" s="7">
        <v>46048</v>
      </c>
      <c r="C29" s="8">
        <v>183</v>
      </c>
      <c r="D29" s="9"/>
      <c r="E29" s="10">
        <v>24</v>
      </c>
      <c r="F29" s="33">
        <f t="shared" si="0"/>
        <v>4392</v>
      </c>
      <c r="G29" s="19"/>
      <c r="H29" s="16"/>
      <c r="I29" s="17"/>
      <c r="J29" s="18"/>
    </row>
    <row r="30" spans="2:10" x14ac:dyDescent="0.25">
      <c r="B30" s="7">
        <v>46049</v>
      </c>
      <c r="C30" s="8">
        <v>201</v>
      </c>
      <c r="D30" s="9"/>
      <c r="E30" s="10">
        <v>24</v>
      </c>
      <c r="F30" s="33">
        <f t="shared" si="0"/>
        <v>4824</v>
      </c>
      <c r="G30" s="19"/>
      <c r="H30" s="16"/>
      <c r="I30" s="17"/>
      <c r="J30" s="18"/>
    </row>
    <row r="31" spans="2:10" x14ac:dyDescent="0.25">
      <c r="B31" s="7">
        <v>46050</v>
      </c>
      <c r="C31" s="8">
        <v>193.5</v>
      </c>
      <c r="D31" s="9"/>
      <c r="E31" s="10">
        <v>24</v>
      </c>
      <c r="F31" s="33">
        <f t="shared" si="0"/>
        <v>4644</v>
      </c>
      <c r="G31" s="19"/>
      <c r="H31" s="16"/>
      <c r="I31" s="17"/>
      <c r="J31" s="18"/>
    </row>
    <row r="32" spans="2:10" x14ac:dyDescent="0.25">
      <c r="B32" s="7">
        <v>46051</v>
      </c>
      <c r="C32" s="8">
        <v>183</v>
      </c>
      <c r="D32" s="9"/>
      <c r="E32" s="10">
        <v>24</v>
      </c>
      <c r="F32" s="33">
        <f t="shared" si="0"/>
        <v>4392</v>
      </c>
      <c r="G32" s="19"/>
      <c r="H32" s="16"/>
      <c r="I32" s="17"/>
      <c r="J32" s="18"/>
    </row>
    <row r="33" spans="2:12" x14ac:dyDescent="0.25">
      <c r="B33" s="7">
        <v>46052</v>
      </c>
      <c r="C33" s="8">
        <v>190.5</v>
      </c>
      <c r="D33" s="9"/>
      <c r="E33" s="10">
        <v>24</v>
      </c>
      <c r="F33" s="33">
        <f t="shared" si="0"/>
        <v>4572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>
        <v>209</v>
      </c>
      <c r="D34" s="48"/>
      <c r="E34" s="10">
        <v>24</v>
      </c>
      <c r="F34" s="49">
        <f t="shared" si="0"/>
        <v>5016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5877</v>
      </c>
      <c r="D35" s="43">
        <f>SUM(D4:D34)</f>
        <v>0</v>
      </c>
      <c r="E35" s="44"/>
      <c r="F35" s="45" t="s">
        <v>4</v>
      </c>
      <c r="G35" s="24"/>
      <c r="H35" s="102" t="s">
        <v>11</v>
      </c>
      <c r="I35" s="102"/>
      <c r="J35" s="25">
        <f>SUM(J4:J34)</f>
        <v>321209.35010875005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03" t="s">
        <v>13</v>
      </c>
      <c r="I36" s="103"/>
      <c r="J36" s="18">
        <f>F36+F37</f>
        <v>127163.5</v>
      </c>
      <c r="L36" s="31">
        <f>J36-J4-J5-J6</f>
        <v>125765.97313500001</v>
      </c>
    </row>
    <row r="37" spans="2:12" x14ac:dyDescent="0.25">
      <c r="B37" s="26" t="s">
        <v>14</v>
      </c>
      <c r="C37" s="30">
        <f>C35</f>
        <v>5877</v>
      </c>
      <c r="D37" s="9">
        <f>D35/1.03</f>
        <v>0</v>
      </c>
      <c r="E37" s="10"/>
      <c r="F37" s="33">
        <f>SUM(F4:F36)</f>
        <v>127163.5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04" t="s">
        <v>16</v>
      </c>
      <c r="C39" s="105"/>
      <c r="D39" s="27"/>
      <c r="E39" s="37"/>
      <c r="F39" s="38"/>
      <c r="G39" s="28"/>
      <c r="H39" s="106" t="s">
        <v>17</v>
      </c>
      <c r="I39" s="106"/>
      <c r="J39" s="29">
        <f>J36+J37+J38-J35</f>
        <v>-194045.85010875005</v>
      </c>
    </row>
    <row r="40" spans="2:12" ht="15.75" thickBot="1" x14ac:dyDescent="0.3">
      <c r="B40" s="96"/>
      <c r="C40" s="97"/>
      <c r="D40" s="97"/>
      <c r="E40" s="97"/>
      <c r="F40" s="97"/>
      <c r="G40" s="97"/>
      <c r="H40" s="97"/>
      <c r="I40" s="97"/>
      <c r="J40" s="98"/>
    </row>
    <row r="41" spans="2:12" ht="15.75" thickBot="1" x14ac:dyDescent="0.3">
      <c r="B41" s="96"/>
      <c r="C41" s="97"/>
      <c r="D41" s="97"/>
      <c r="E41" s="97"/>
      <c r="F41" s="97"/>
      <c r="G41" s="97"/>
      <c r="H41" s="97"/>
      <c r="I41" s="97"/>
      <c r="J41" s="9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F73C3-9D7F-4613-A77E-3A4339F511C7}">
  <dimension ref="B1:AC43"/>
  <sheetViews>
    <sheetView tabSelected="1" zoomScale="85" zoomScaleNormal="85" workbookViewId="0">
      <selection activeCell="P29" sqref="P2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99" t="s">
        <v>33</v>
      </c>
      <c r="C2" s="100"/>
      <c r="D2" s="100"/>
      <c r="E2" s="100"/>
      <c r="F2" s="100"/>
      <c r="G2" s="100"/>
      <c r="H2" s="100"/>
      <c r="I2" s="100"/>
      <c r="J2" s="10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46054</v>
      </c>
      <c r="C4" s="8">
        <v>207.5</v>
      </c>
      <c r="D4" s="9"/>
      <c r="E4" s="10">
        <v>24</v>
      </c>
      <c r="F4" s="33">
        <f>E4*C4</f>
        <v>4980</v>
      </c>
      <c r="G4" s="11"/>
      <c r="H4" s="12" t="s">
        <v>6</v>
      </c>
      <c r="I4" s="13">
        <v>0.01</v>
      </c>
      <c r="J4" s="14">
        <f>(F36+F37)*I4</f>
        <v>1223.28</v>
      </c>
    </row>
    <row r="5" spans="2:29" x14ac:dyDescent="0.25">
      <c r="B5" s="7">
        <v>46055</v>
      </c>
      <c r="C5" s="8">
        <v>209</v>
      </c>
      <c r="D5" s="9"/>
      <c r="E5" s="10">
        <v>24</v>
      </c>
      <c r="F5" s="33">
        <f t="shared" ref="F5:F34" si="0">E5*C5</f>
        <v>5016</v>
      </c>
      <c r="G5" s="11"/>
      <c r="H5" s="12" t="s">
        <v>7</v>
      </c>
      <c r="I5" s="13">
        <v>1E-3</v>
      </c>
      <c r="J5" s="14">
        <f>(F36+F37-J4-J6)*I5</f>
        <v>121.10472</v>
      </c>
    </row>
    <row r="6" spans="2:29" x14ac:dyDescent="0.25">
      <c r="B6" s="7">
        <v>46056</v>
      </c>
      <c r="C6" s="8">
        <v>194.5</v>
      </c>
      <c r="D6" s="9"/>
      <c r="E6" s="10">
        <v>24</v>
      </c>
      <c r="F6" s="33">
        <f t="shared" si="0"/>
        <v>4668</v>
      </c>
      <c r="G6" s="11"/>
      <c r="H6" s="12" t="s">
        <v>8</v>
      </c>
      <c r="I6" s="13"/>
      <c r="J6" s="14"/>
    </row>
    <row r="7" spans="2:29" x14ac:dyDescent="0.25">
      <c r="B7" s="7">
        <v>46057</v>
      </c>
      <c r="C7" s="8">
        <v>189</v>
      </c>
      <c r="D7" s="9"/>
      <c r="E7" s="10">
        <v>24</v>
      </c>
      <c r="F7" s="33">
        <f t="shared" si="0"/>
        <v>4536</v>
      </c>
      <c r="G7" s="11"/>
      <c r="H7" s="12" t="s">
        <v>9</v>
      </c>
      <c r="I7" s="13"/>
      <c r="J7" s="14">
        <f>'OCAK 2026'!J39*-1</f>
        <v>194045.85010875005</v>
      </c>
    </row>
    <row r="8" spans="2:29" x14ac:dyDescent="0.25">
      <c r="B8" s="7">
        <v>46058</v>
      </c>
      <c r="C8" s="8">
        <v>181</v>
      </c>
      <c r="D8" s="9"/>
      <c r="E8" s="10">
        <v>24</v>
      </c>
      <c r="F8" s="33">
        <f t="shared" si="0"/>
        <v>4344</v>
      </c>
      <c r="G8" s="15"/>
      <c r="H8" s="16"/>
      <c r="I8" s="17"/>
      <c r="J8" s="18"/>
    </row>
    <row r="9" spans="2:29" x14ac:dyDescent="0.25">
      <c r="B9" s="7">
        <v>46059</v>
      </c>
      <c r="C9" s="8">
        <v>193</v>
      </c>
      <c r="D9" s="9"/>
      <c r="E9" s="10">
        <v>24</v>
      </c>
      <c r="F9" s="33">
        <f t="shared" si="0"/>
        <v>4632</v>
      </c>
      <c r="G9" s="15"/>
      <c r="H9" s="16"/>
      <c r="I9" s="17"/>
      <c r="J9" s="18"/>
    </row>
    <row r="10" spans="2:29" x14ac:dyDescent="0.25">
      <c r="B10" s="7">
        <v>46060</v>
      </c>
      <c r="C10" s="8">
        <v>180.5</v>
      </c>
      <c r="D10" s="9"/>
      <c r="E10" s="10">
        <v>24</v>
      </c>
      <c r="F10" s="33">
        <f t="shared" si="0"/>
        <v>4332</v>
      </c>
      <c r="G10" s="15"/>
      <c r="H10" s="16"/>
      <c r="I10" s="17"/>
      <c r="J10" s="18"/>
    </row>
    <row r="11" spans="2:29" x14ac:dyDescent="0.25">
      <c r="B11" s="7">
        <v>46061</v>
      </c>
      <c r="C11" s="8">
        <v>180</v>
      </c>
      <c r="D11" s="9"/>
      <c r="E11" s="10">
        <v>24</v>
      </c>
      <c r="F11" s="33">
        <f t="shared" si="0"/>
        <v>4320</v>
      </c>
      <c r="G11" s="15"/>
      <c r="H11" s="16"/>
      <c r="I11" s="17"/>
      <c r="J11" s="18"/>
    </row>
    <row r="12" spans="2:29" x14ac:dyDescent="0.25">
      <c r="B12" s="7">
        <v>46062</v>
      </c>
      <c r="C12" s="8">
        <v>187</v>
      </c>
      <c r="D12" s="9"/>
      <c r="E12" s="10">
        <v>24</v>
      </c>
      <c r="F12" s="33">
        <f t="shared" si="0"/>
        <v>4488</v>
      </c>
      <c r="G12" s="19"/>
      <c r="H12" s="16"/>
      <c r="I12" s="17"/>
      <c r="J12" s="18"/>
    </row>
    <row r="13" spans="2:29" x14ac:dyDescent="0.25">
      <c r="B13" s="7">
        <v>46063</v>
      </c>
      <c r="C13" s="8">
        <v>193</v>
      </c>
      <c r="D13" s="9"/>
      <c r="E13" s="10">
        <v>24</v>
      </c>
      <c r="F13" s="33">
        <f t="shared" si="0"/>
        <v>4632</v>
      </c>
      <c r="G13" s="19"/>
      <c r="H13" s="16"/>
      <c r="I13" s="17"/>
      <c r="J13" s="18"/>
    </row>
    <row r="14" spans="2:29" x14ac:dyDescent="0.25">
      <c r="B14" s="7">
        <v>46064</v>
      </c>
      <c r="C14" s="8">
        <v>193</v>
      </c>
      <c r="D14" s="9"/>
      <c r="E14" s="10">
        <v>24</v>
      </c>
      <c r="F14" s="33">
        <f t="shared" si="0"/>
        <v>4632</v>
      </c>
      <c r="G14" s="19"/>
      <c r="H14" s="16"/>
      <c r="I14" s="17"/>
      <c r="J14" s="18"/>
    </row>
    <row r="15" spans="2:29" x14ac:dyDescent="0.25">
      <c r="B15" s="7">
        <v>46065</v>
      </c>
      <c r="C15" s="8">
        <v>193</v>
      </c>
      <c r="D15" s="9"/>
      <c r="E15" s="10">
        <v>24</v>
      </c>
      <c r="F15" s="33">
        <f t="shared" si="0"/>
        <v>4632</v>
      </c>
      <c r="G15" s="19"/>
      <c r="H15" s="16"/>
      <c r="I15" s="17"/>
      <c r="J15" s="18"/>
    </row>
    <row r="16" spans="2:29" x14ac:dyDescent="0.25">
      <c r="B16" s="7">
        <v>46066</v>
      </c>
      <c r="C16" s="8">
        <v>183.5</v>
      </c>
      <c r="D16" s="9"/>
      <c r="E16" s="10">
        <v>24</v>
      </c>
      <c r="F16" s="33">
        <f t="shared" si="0"/>
        <v>4404</v>
      </c>
      <c r="G16" s="19"/>
      <c r="H16" s="16"/>
      <c r="I16" s="17"/>
      <c r="J16" s="18"/>
    </row>
    <row r="17" spans="2:10" x14ac:dyDescent="0.25">
      <c r="B17" s="7">
        <v>46067</v>
      </c>
      <c r="C17" s="8">
        <v>184</v>
      </c>
      <c r="D17" s="9"/>
      <c r="E17" s="10">
        <v>24</v>
      </c>
      <c r="F17" s="33">
        <f t="shared" si="0"/>
        <v>4416</v>
      </c>
      <c r="G17" s="19"/>
      <c r="H17" s="16"/>
      <c r="I17" s="17"/>
      <c r="J17" s="18"/>
    </row>
    <row r="18" spans="2:10" x14ac:dyDescent="0.25">
      <c r="B18" s="7">
        <v>46068</v>
      </c>
      <c r="C18" s="8">
        <v>183</v>
      </c>
      <c r="D18" s="9"/>
      <c r="E18" s="10">
        <v>24</v>
      </c>
      <c r="F18" s="33">
        <f t="shared" si="0"/>
        <v>4392</v>
      </c>
      <c r="G18" s="19"/>
      <c r="H18" s="16"/>
      <c r="I18" s="17"/>
      <c r="J18" s="18"/>
    </row>
    <row r="19" spans="2:10" x14ac:dyDescent="0.25">
      <c r="B19" s="7">
        <v>46069</v>
      </c>
      <c r="C19" s="8">
        <v>178.5</v>
      </c>
      <c r="D19" s="9"/>
      <c r="E19" s="10">
        <v>24</v>
      </c>
      <c r="F19" s="33">
        <f t="shared" si="0"/>
        <v>4284</v>
      </c>
      <c r="G19" s="19"/>
      <c r="H19" s="16"/>
      <c r="I19" s="17"/>
      <c r="J19" s="18"/>
    </row>
    <row r="20" spans="2:10" x14ac:dyDescent="0.25">
      <c r="B20" s="7">
        <v>46070</v>
      </c>
      <c r="C20" s="8">
        <v>190</v>
      </c>
      <c r="D20" s="9"/>
      <c r="E20" s="10">
        <v>24</v>
      </c>
      <c r="F20" s="33">
        <f t="shared" si="0"/>
        <v>4560</v>
      </c>
      <c r="G20" s="19"/>
      <c r="H20" s="16"/>
      <c r="I20" s="17"/>
      <c r="J20" s="18"/>
    </row>
    <row r="21" spans="2:10" x14ac:dyDescent="0.25">
      <c r="B21" s="7">
        <v>46071</v>
      </c>
      <c r="C21" s="8">
        <v>178</v>
      </c>
      <c r="D21" s="9"/>
      <c r="E21" s="10">
        <v>24</v>
      </c>
      <c r="F21" s="33">
        <f t="shared" si="0"/>
        <v>4272</v>
      </c>
      <c r="G21" s="19"/>
      <c r="H21" s="16"/>
      <c r="I21" s="17"/>
      <c r="J21" s="18"/>
    </row>
    <row r="22" spans="2:10" x14ac:dyDescent="0.25">
      <c r="B22" s="7">
        <v>46072</v>
      </c>
      <c r="C22" s="8">
        <v>159</v>
      </c>
      <c r="D22" s="9"/>
      <c r="E22" s="10">
        <v>24</v>
      </c>
      <c r="F22" s="33">
        <f t="shared" si="0"/>
        <v>3816</v>
      </c>
      <c r="G22" s="19"/>
      <c r="H22" s="16"/>
      <c r="I22" s="17"/>
      <c r="J22" s="18"/>
    </row>
    <row r="23" spans="2:10" x14ac:dyDescent="0.25">
      <c r="B23" s="7">
        <v>46073</v>
      </c>
      <c r="C23" s="8">
        <v>172</v>
      </c>
      <c r="D23" s="9"/>
      <c r="E23" s="10">
        <v>24</v>
      </c>
      <c r="F23" s="33">
        <f t="shared" si="0"/>
        <v>4128</v>
      </c>
      <c r="G23" s="19"/>
      <c r="H23" s="16"/>
      <c r="I23" s="17"/>
      <c r="J23" s="18"/>
    </row>
    <row r="24" spans="2:10" x14ac:dyDescent="0.25">
      <c r="B24" s="7">
        <v>46074</v>
      </c>
      <c r="C24" s="8">
        <v>167</v>
      </c>
      <c r="D24" s="9"/>
      <c r="E24" s="10">
        <v>24</v>
      </c>
      <c r="F24" s="33">
        <f t="shared" si="0"/>
        <v>4008</v>
      </c>
      <c r="G24" s="19"/>
      <c r="H24" s="16"/>
      <c r="I24" s="17"/>
      <c r="J24" s="18"/>
    </row>
    <row r="25" spans="2:10" x14ac:dyDescent="0.25">
      <c r="B25" s="7">
        <v>46075</v>
      </c>
      <c r="C25" s="8">
        <v>164</v>
      </c>
      <c r="D25" s="9"/>
      <c r="E25" s="10">
        <v>24</v>
      </c>
      <c r="F25" s="33">
        <f t="shared" si="0"/>
        <v>3936</v>
      </c>
      <c r="G25" s="19"/>
      <c r="H25" s="16"/>
      <c r="I25" s="17"/>
      <c r="J25" s="18"/>
    </row>
    <row r="26" spans="2:10" x14ac:dyDescent="0.25">
      <c r="B26" s="7">
        <v>46076</v>
      </c>
      <c r="C26" s="8">
        <v>168</v>
      </c>
      <c r="D26" s="9"/>
      <c r="E26" s="10">
        <v>24</v>
      </c>
      <c r="F26" s="33">
        <f t="shared" si="0"/>
        <v>4032</v>
      </c>
      <c r="G26" s="19"/>
      <c r="H26" s="16"/>
      <c r="I26" s="17"/>
      <c r="J26" s="18"/>
    </row>
    <row r="27" spans="2:10" x14ac:dyDescent="0.25">
      <c r="B27" s="7">
        <v>46077</v>
      </c>
      <c r="C27" s="8">
        <v>165</v>
      </c>
      <c r="D27" s="9"/>
      <c r="E27" s="10">
        <v>24</v>
      </c>
      <c r="F27" s="33">
        <f t="shared" si="0"/>
        <v>3960</v>
      </c>
      <c r="G27" s="19"/>
      <c r="H27" s="16"/>
      <c r="I27" s="17"/>
      <c r="J27" s="18"/>
    </row>
    <row r="28" spans="2:10" x14ac:dyDescent="0.25">
      <c r="B28" s="7">
        <v>46078</v>
      </c>
      <c r="C28" s="8">
        <v>171.5</v>
      </c>
      <c r="D28" s="9"/>
      <c r="E28" s="10">
        <v>24</v>
      </c>
      <c r="F28" s="33">
        <f t="shared" si="0"/>
        <v>4116</v>
      </c>
      <c r="G28" s="19"/>
      <c r="H28" s="16"/>
      <c r="I28" s="17"/>
      <c r="J28" s="18"/>
    </row>
    <row r="29" spans="2:10" x14ac:dyDescent="0.25">
      <c r="B29" s="7">
        <v>46079</v>
      </c>
      <c r="C29" s="8">
        <v>176.5</v>
      </c>
      <c r="D29" s="9"/>
      <c r="E29" s="10">
        <v>24</v>
      </c>
      <c r="F29" s="33">
        <f t="shared" si="0"/>
        <v>4236</v>
      </c>
      <c r="G29" s="19"/>
      <c r="H29" s="16"/>
      <c r="I29" s="17"/>
      <c r="J29" s="18"/>
    </row>
    <row r="30" spans="2:10" x14ac:dyDescent="0.25">
      <c r="B30" s="7">
        <v>46080</v>
      </c>
      <c r="C30" s="8">
        <v>175.5</v>
      </c>
      <c r="D30" s="9"/>
      <c r="E30" s="10">
        <v>24</v>
      </c>
      <c r="F30" s="33">
        <f t="shared" si="0"/>
        <v>4212</v>
      </c>
      <c r="G30" s="19"/>
      <c r="H30" s="16"/>
      <c r="I30" s="17"/>
      <c r="J30" s="18"/>
    </row>
    <row r="31" spans="2:10" x14ac:dyDescent="0.25">
      <c r="B31" s="7">
        <v>46081</v>
      </c>
      <c r="C31" s="8">
        <v>181</v>
      </c>
      <c r="D31" s="9"/>
      <c r="E31" s="10">
        <v>24</v>
      </c>
      <c r="F31" s="33">
        <f t="shared" si="0"/>
        <v>4344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5097</v>
      </c>
      <c r="D35" s="43">
        <f>SUM(D4:D34)</f>
        <v>0</v>
      </c>
      <c r="E35" s="44"/>
      <c r="F35" s="45" t="s">
        <v>4</v>
      </c>
      <c r="G35" s="24"/>
      <c r="H35" s="102" t="s">
        <v>11</v>
      </c>
      <c r="I35" s="102"/>
      <c r="J35" s="25">
        <f>SUM(J4:J34)</f>
        <v>195390.23482875005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03" t="s">
        <v>13</v>
      </c>
      <c r="I36" s="103"/>
      <c r="J36" s="18">
        <f>F36+F37</f>
        <v>122328</v>
      </c>
      <c r="L36" s="31">
        <f>J36-J4-J5-J6</f>
        <v>120983.61528</v>
      </c>
    </row>
    <row r="37" spans="2:12" x14ac:dyDescent="0.25">
      <c r="B37" s="26" t="s">
        <v>14</v>
      </c>
      <c r="C37" s="30">
        <f>C35</f>
        <v>5097</v>
      </c>
      <c r="D37" s="9">
        <f>D35/1.03</f>
        <v>0</v>
      </c>
      <c r="E37" s="10"/>
      <c r="F37" s="33">
        <f>SUM(F4:F36)</f>
        <v>122328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04" t="s">
        <v>16</v>
      </c>
      <c r="C39" s="105"/>
      <c r="D39" s="27"/>
      <c r="E39" s="37"/>
      <c r="F39" s="38"/>
      <c r="G39" s="28"/>
      <c r="H39" s="106" t="s">
        <v>17</v>
      </c>
      <c r="I39" s="106"/>
      <c r="J39" s="29">
        <f>J36+J37+J38-J35</f>
        <v>-73062.23482875005</v>
      </c>
    </row>
    <row r="40" spans="2:12" ht="15.75" thickBot="1" x14ac:dyDescent="0.3">
      <c r="B40" s="96"/>
      <c r="C40" s="97"/>
      <c r="D40" s="97"/>
      <c r="E40" s="97"/>
      <c r="F40" s="97"/>
      <c r="G40" s="97"/>
      <c r="H40" s="97"/>
      <c r="I40" s="97"/>
      <c r="J40" s="98"/>
    </row>
    <row r="41" spans="2:12" ht="15.75" thickBot="1" x14ac:dyDescent="0.3">
      <c r="B41" s="96"/>
      <c r="C41" s="97"/>
      <c r="D41" s="97"/>
      <c r="E41" s="97"/>
      <c r="F41" s="97"/>
      <c r="G41" s="97"/>
      <c r="H41" s="97"/>
      <c r="I41" s="97"/>
      <c r="J41" s="9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EC27D-9273-4F1F-829B-322483548965}">
  <dimension ref="B1:AC43"/>
  <sheetViews>
    <sheetView zoomScale="85" zoomScaleNormal="85" workbookViewId="0">
      <selection activeCell="J8" sqref="J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99" t="s">
        <v>33</v>
      </c>
      <c r="C2" s="100"/>
      <c r="D2" s="100"/>
      <c r="E2" s="100"/>
      <c r="F2" s="100"/>
      <c r="G2" s="100"/>
      <c r="H2" s="100"/>
      <c r="I2" s="100"/>
      <c r="J2" s="10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/>
      <c r="D4" s="9"/>
      <c r="E4" s="10">
        <v>20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46083</v>
      </c>
      <c r="C5" s="8"/>
      <c r="D5" s="9"/>
      <c r="E5" s="10">
        <v>20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46084</v>
      </c>
      <c r="C6" s="8"/>
      <c r="D6" s="9"/>
      <c r="E6" s="10">
        <v>20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/>
      <c r="D7" s="9"/>
      <c r="E7" s="10">
        <v>20</v>
      </c>
      <c r="F7" s="33">
        <f t="shared" si="0"/>
        <v>0</v>
      </c>
      <c r="G7" s="11"/>
      <c r="H7" s="12" t="s">
        <v>9</v>
      </c>
      <c r="I7" s="13"/>
      <c r="J7" s="14">
        <f>'ŞUBAT 2026'!J39*-1</f>
        <v>73062.23482875005</v>
      </c>
    </row>
    <row r="8" spans="2:29" x14ac:dyDescent="0.25">
      <c r="B8" s="7">
        <v>46086</v>
      </c>
      <c r="C8" s="8"/>
      <c r="D8" s="9"/>
      <c r="E8" s="10">
        <v>20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46087</v>
      </c>
      <c r="C9" s="8"/>
      <c r="D9" s="9"/>
      <c r="E9" s="10">
        <v>20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46088</v>
      </c>
      <c r="C10" s="8"/>
      <c r="D10" s="9"/>
      <c r="E10" s="10">
        <v>20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46089</v>
      </c>
      <c r="C11" s="8"/>
      <c r="D11" s="9"/>
      <c r="E11" s="10">
        <v>20</v>
      </c>
      <c r="F11" s="33">
        <f t="shared" si="0"/>
        <v>0</v>
      </c>
      <c r="G11" s="15"/>
      <c r="H11" s="16"/>
      <c r="I11" s="17"/>
      <c r="J11" s="18"/>
    </row>
    <row r="12" spans="2:29" x14ac:dyDescent="0.25">
      <c r="B12" s="7">
        <v>46090</v>
      </c>
      <c r="C12" s="8"/>
      <c r="D12" s="9"/>
      <c r="E12" s="10">
        <v>20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46091</v>
      </c>
      <c r="C13" s="8"/>
      <c r="D13" s="9"/>
      <c r="E13" s="10">
        <v>20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46092</v>
      </c>
      <c r="C14" s="8"/>
      <c r="D14" s="9"/>
      <c r="E14" s="10">
        <v>20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46093</v>
      </c>
      <c r="C15" s="8"/>
      <c r="D15" s="9"/>
      <c r="E15" s="10">
        <v>20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46094</v>
      </c>
      <c r="C16" s="8"/>
      <c r="D16" s="9"/>
      <c r="E16" s="10">
        <v>20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46095</v>
      </c>
      <c r="C17" s="8"/>
      <c r="D17" s="9"/>
      <c r="E17" s="10">
        <v>20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46096</v>
      </c>
      <c r="C18" s="8"/>
      <c r="D18" s="9"/>
      <c r="E18" s="10">
        <v>20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46097</v>
      </c>
      <c r="C19" s="8"/>
      <c r="D19" s="9"/>
      <c r="E19" s="10">
        <v>20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46098</v>
      </c>
      <c r="C20" s="8"/>
      <c r="D20" s="9"/>
      <c r="E20" s="10">
        <v>20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46099</v>
      </c>
      <c r="C21" s="8"/>
      <c r="D21" s="9"/>
      <c r="E21" s="10">
        <v>20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46100</v>
      </c>
      <c r="C22" s="8"/>
      <c r="D22" s="9"/>
      <c r="E22" s="10">
        <v>20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46101</v>
      </c>
      <c r="C23" s="8"/>
      <c r="D23" s="9"/>
      <c r="E23" s="10">
        <v>20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46102</v>
      </c>
      <c r="C24" s="8"/>
      <c r="D24" s="9"/>
      <c r="E24" s="10">
        <v>20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46103</v>
      </c>
      <c r="C25" s="8"/>
      <c r="D25" s="9"/>
      <c r="E25" s="10">
        <v>20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46104</v>
      </c>
      <c r="C26" s="8"/>
      <c r="D26" s="9"/>
      <c r="E26" s="10">
        <v>20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46105</v>
      </c>
      <c r="C27" s="8"/>
      <c r="D27" s="9"/>
      <c r="E27" s="10">
        <v>20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46106</v>
      </c>
      <c r="C28" s="8"/>
      <c r="D28" s="9"/>
      <c r="E28" s="10">
        <v>20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46107</v>
      </c>
      <c r="C29" s="8"/>
      <c r="D29" s="9"/>
      <c r="E29" s="10">
        <v>20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46108</v>
      </c>
      <c r="C30" s="8"/>
      <c r="D30" s="9"/>
      <c r="E30" s="10">
        <v>20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46109</v>
      </c>
      <c r="C31" s="8"/>
      <c r="D31" s="9"/>
      <c r="E31" s="10">
        <v>20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46110</v>
      </c>
      <c r="C32" s="8"/>
      <c r="D32" s="9"/>
      <c r="E32" s="10">
        <v>20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46111</v>
      </c>
      <c r="C33" s="8"/>
      <c r="D33" s="9"/>
      <c r="E33" s="10">
        <v>20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7"/>
      <c r="D34" s="48"/>
      <c r="E34" s="10">
        <v>20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02" t="s">
        <v>11</v>
      </c>
      <c r="I35" s="102"/>
      <c r="J35" s="25">
        <f>SUM(J4:J34)</f>
        <v>73062.23482875005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03" t="s">
        <v>13</v>
      </c>
      <c r="I36" s="103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04" t="s">
        <v>16</v>
      </c>
      <c r="C39" s="105"/>
      <c r="D39" s="27"/>
      <c r="E39" s="37"/>
      <c r="F39" s="38"/>
      <c r="G39" s="28"/>
      <c r="H39" s="106" t="s">
        <v>17</v>
      </c>
      <c r="I39" s="106"/>
      <c r="J39" s="29">
        <f>J36+J37+J38-J35</f>
        <v>-73062.23482875005</v>
      </c>
    </row>
    <row r="40" spans="2:12" ht="15.75" thickBot="1" x14ac:dyDescent="0.3">
      <c r="B40" s="96"/>
      <c r="C40" s="97"/>
      <c r="D40" s="97"/>
      <c r="E40" s="97"/>
      <c r="F40" s="97"/>
      <c r="G40" s="97"/>
      <c r="H40" s="97"/>
      <c r="I40" s="97"/>
      <c r="J40" s="98"/>
    </row>
    <row r="41" spans="2:12" ht="15.75" thickBot="1" x14ac:dyDescent="0.3">
      <c r="B41" s="96"/>
      <c r="C41" s="97"/>
      <c r="D41" s="97"/>
      <c r="E41" s="97"/>
      <c r="F41" s="97"/>
      <c r="G41" s="97"/>
      <c r="H41" s="97"/>
      <c r="I41" s="97"/>
      <c r="J41" s="9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8</vt:i4>
      </vt:variant>
    </vt:vector>
  </HeadingPairs>
  <TitlesOfParts>
    <vt:vector size="8" baseType="lpstr"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User</cp:lastModifiedBy>
  <dcterms:created xsi:type="dcterms:W3CDTF">2015-06-05T18:19:34Z</dcterms:created>
  <dcterms:modified xsi:type="dcterms:W3CDTF">2026-03-12T06:22:39Z</dcterms:modified>
</cp:coreProperties>
</file>